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480" yWindow="540" windowWidth="15480" windowHeight="11085" firstSheet="2" activeTab="4"/>
  </bookViews>
  <sheets>
    <sheet name="Эл. энергия" sheetId="1" r:id="rId1"/>
    <sheet name="тепло" sheetId="2" r:id="rId2"/>
    <sheet name="вода" sheetId="3" r:id="rId3"/>
    <sheet name="уголь" sheetId="4" r:id="rId4"/>
    <sheet name="дрова" sheetId="5" r:id="rId5"/>
  </sheets>
  <definedNames>
    <definedName name="_xlnm.Print_Area" localSheetId="2">вода!$A$1:$K$145</definedName>
  </definedNames>
  <calcPr calcId="125725"/>
</workbook>
</file>

<file path=xl/calcChain.xml><?xml version="1.0" encoding="utf-8"?>
<calcChain xmlns="http://schemas.openxmlformats.org/spreadsheetml/2006/main">
  <c r="G10" i="4"/>
  <c r="G10" i="5"/>
  <c r="G11"/>
  <c r="G12" i="4"/>
  <c r="I27" i="3"/>
  <c r="I28"/>
  <c r="I29"/>
  <c r="I30"/>
  <c r="I26"/>
  <c r="I32"/>
  <c r="I33"/>
  <c r="I34"/>
  <c r="I35"/>
  <c r="I31"/>
  <c r="I37"/>
  <c r="I38"/>
  <c r="I39"/>
  <c r="I36"/>
  <c r="I40"/>
  <c r="I41"/>
  <c r="I42"/>
  <c r="I43"/>
  <c r="I44"/>
  <c r="I45"/>
  <c r="I46"/>
  <c r="I47"/>
  <c r="I49"/>
  <c r="I50"/>
  <c r="I51"/>
  <c r="I52"/>
  <c r="I53"/>
  <c r="I54"/>
  <c r="I55"/>
  <c r="I56"/>
  <c r="I48"/>
  <c r="I25"/>
  <c r="H26"/>
  <c r="H31"/>
  <c r="H36"/>
  <c r="H48"/>
  <c r="H25"/>
  <c r="F11" i="5"/>
  <c r="I13" i="3"/>
  <c r="I14"/>
  <c r="I15"/>
  <c r="I16"/>
  <c r="I17"/>
  <c r="I18"/>
  <c r="I19"/>
  <c r="I20"/>
  <c r="I22"/>
  <c r="I23"/>
  <c r="I24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2"/>
  <c r="I26" i="2"/>
  <c r="I27"/>
  <c r="I25"/>
  <c r="I23"/>
  <c r="I24"/>
  <c r="I22"/>
  <c r="I15"/>
  <c r="I16"/>
  <c r="I17"/>
  <c r="I18"/>
  <c r="I19"/>
  <c r="I20"/>
  <c r="I29"/>
  <c r="I30"/>
  <c r="I28"/>
  <c r="I31"/>
  <c r="I32"/>
  <c r="I33"/>
  <c r="I34"/>
  <c r="I36"/>
  <c r="I37"/>
  <c r="I38"/>
  <c r="I39"/>
  <c r="I40"/>
  <c r="I35"/>
  <c r="I41"/>
  <c r="I43"/>
  <c r="I44"/>
  <c r="I45"/>
  <c r="I46"/>
  <c r="I47"/>
  <c r="I48"/>
  <c r="I49"/>
  <c r="I50"/>
  <c r="I51"/>
  <c r="I52"/>
  <c r="I53"/>
  <c r="I54"/>
  <c r="H55"/>
  <c r="I55"/>
  <c r="I56"/>
  <c r="I57"/>
  <c r="I58"/>
  <c r="I59"/>
  <c r="I60"/>
  <c r="I61"/>
  <c r="I62"/>
  <c r="I63"/>
  <c r="I64"/>
  <c r="I65"/>
  <c r="I66"/>
  <c r="I67"/>
  <c r="H68"/>
  <c r="I68"/>
  <c r="I69"/>
  <c r="I71"/>
  <c r="I72"/>
  <c r="I73"/>
  <c r="I74"/>
  <c r="I75"/>
  <c r="I76"/>
  <c r="I77"/>
  <c r="I78"/>
  <c r="I79"/>
  <c r="I80"/>
  <c r="I81"/>
  <c r="I70"/>
  <c r="I82"/>
  <c r="I14"/>
  <c r="F47" i="1"/>
  <c r="G94"/>
  <c r="H94"/>
  <c r="F76"/>
  <c r="A44" i="2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50" i="1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H13" i="2"/>
  <c r="H12"/>
  <c r="F74" i="1"/>
  <c r="F61"/>
  <c r="F58"/>
  <c r="H42" i="2"/>
  <c r="G83" i="1"/>
  <c r="H83"/>
  <c r="H22" i="2"/>
  <c r="H25"/>
  <c r="H28"/>
  <c r="H35"/>
  <c r="H21"/>
  <c r="G25" i="1"/>
  <c r="H25"/>
  <c r="G26"/>
  <c r="G24"/>
  <c r="G28"/>
  <c r="G29"/>
  <c r="G27"/>
  <c r="G31"/>
  <c r="H31"/>
  <c r="G32"/>
  <c r="G30"/>
  <c r="G34"/>
  <c r="H34"/>
  <c r="G35"/>
  <c r="G36"/>
  <c r="G37"/>
  <c r="H37"/>
  <c r="G38"/>
  <c r="G39"/>
  <c r="G40"/>
  <c r="G42"/>
  <c r="G43"/>
  <c r="G44"/>
  <c r="G45"/>
  <c r="G46"/>
  <c r="H46"/>
  <c r="G47"/>
  <c r="H26"/>
  <c r="H28"/>
  <c r="H29"/>
  <c r="H27"/>
  <c r="H32"/>
  <c r="H35"/>
  <c r="H36"/>
  <c r="H38"/>
  <c r="H39"/>
  <c r="H40"/>
  <c r="H42"/>
  <c r="H43"/>
  <c r="H44"/>
  <c r="H45"/>
  <c r="F24"/>
  <c r="F27"/>
  <c r="F33"/>
  <c r="F41"/>
  <c r="F30"/>
  <c r="F23"/>
  <c r="F12"/>
  <c r="F20"/>
  <c r="F11"/>
  <c r="F48"/>
  <c r="F95"/>
  <c r="I11" i="3"/>
  <c r="H11"/>
  <c r="H21"/>
  <c r="H10"/>
  <c r="G13" i="1"/>
  <c r="G14"/>
  <c r="G15"/>
  <c r="H15"/>
  <c r="G16"/>
  <c r="G17"/>
  <c r="G18"/>
  <c r="G19"/>
  <c r="G21"/>
  <c r="G22"/>
  <c r="G20"/>
  <c r="H13"/>
  <c r="H16"/>
  <c r="H17"/>
  <c r="H18"/>
  <c r="H19"/>
  <c r="H21"/>
  <c r="H22"/>
  <c r="H20"/>
  <c r="I13" i="2"/>
  <c r="I12"/>
  <c r="H70"/>
  <c r="G49" i="1"/>
  <c r="G50"/>
  <c r="H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7"/>
  <c r="G78"/>
  <c r="G79"/>
  <c r="G80"/>
  <c r="G81"/>
  <c r="G82"/>
  <c r="G84"/>
  <c r="G85"/>
  <c r="G86"/>
  <c r="G87"/>
  <c r="G88"/>
  <c r="G89"/>
  <c r="G90"/>
  <c r="G91"/>
  <c r="H91"/>
  <c r="G92"/>
  <c r="H92"/>
  <c r="G93"/>
  <c r="H93"/>
  <c r="H49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7"/>
  <c r="H78"/>
  <c r="H79"/>
  <c r="H80"/>
  <c r="H81"/>
  <c r="H82"/>
  <c r="H84"/>
  <c r="H85"/>
  <c r="H86"/>
  <c r="H87"/>
  <c r="H88"/>
  <c r="H89"/>
  <c r="H90"/>
  <c r="F12" i="4"/>
  <c r="H57" i="3"/>
  <c r="H113"/>
  <c r="I42" i="2"/>
  <c r="I21"/>
  <c r="H83"/>
  <c r="H47" i="1"/>
  <c r="I83" i="2"/>
  <c r="I57" i="3"/>
  <c r="I21"/>
  <c r="I10"/>
  <c r="I113"/>
  <c r="H136"/>
  <c r="I136"/>
  <c r="H76" i="1"/>
  <c r="G76"/>
  <c r="H48"/>
  <c r="G48"/>
  <c r="G41"/>
  <c r="H41"/>
  <c r="G33"/>
  <c r="G23"/>
  <c r="H33"/>
  <c r="H30"/>
  <c r="H24"/>
  <c r="G12"/>
  <c r="G11"/>
  <c r="H14"/>
  <c r="H12"/>
  <c r="H11"/>
  <c r="G95"/>
  <c r="H23"/>
  <c r="H95"/>
</calcChain>
</file>

<file path=xl/sharedStrings.xml><?xml version="1.0" encoding="utf-8"?>
<sst xmlns="http://schemas.openxmlformats.org/spreadsheetml/2006/main" count="1417" uniqueCount="347">
  <si>
    <t>УТВЕРЖДЕН</t>
  </si>
  <si>
    <r>
      <t xml:space="preserve">постановлением администрации 
Кушвинского городского округа 
</t>
    </r>
    <r>
      <rPr>
        <u/>
        <sz val="12"/>
        <color indexed="8"/>
        <rFont val="Times New Roman"/>
        <family val="1"/>
        <charset val="204"/>
      </rPr>
      <t xml:space="preserve">от                                  №           </t>
    </r>
    <r>
      <rPr>
        <sz val="12"/>
        <color indexed="8"/>
        <rFont val="Times New Roman"/>
        <family val="1"/>
        <charset val="204"/>
      </rPr>
      <t xml:space="preserve">
"Об утверждении Списков муниципальных учреждений Кушвинского городского округа, для которых установлены лимиты потребления тепловой, электрической энергии, воды, угля и дров на 2016 год"</t>
    </r>
  </si>
  <si>
    <t>СПИСОК</t>
  </si>
  <si>
    <t>муниципальных учреждений Кушвинского городского округа,</t>
  </si>
  <si>
    <t>для которых установлены лимиты</t>
  </si>
  <si>
    <t>потребления электрической энергии на 2016 год</t>
  </si>
  <si>
    <t>№ п/п</t>
  </si>
  <si>
    <t>Наименование организации потребителя (город)</t>
  </si>
  <si>
    <t>Адрес потребителя, указанный в договоре на электроснабжение</t>
  </si>
  <si>
    <t>Наименование поставщика ТЭР, указанного в договоре на электроснабжение</t>
  </si>
  <si>
    <t>Действующий тариф на электрическую энергию копос./кВтч (без НДС)</t>
  </si>
  <si>
    <t>Лимиты на электрическую энергию</t>
  </si>
  <si>
    <r>
      <t xml:space="preserve">Всего </t>
    </r>
    <r>
      <rPr>
        <sz val="12"/>
        <color indexed="8"/>
        <rFont val="Times New Roman"/>
        <family val="1"/>
        <charset val="204"/>
      </rPr>
      <t>&lt;*&gt; тыс. руб. (с НДС)</t>
    </r>
  </si>
  <si>
    <t>Наличие приборов учета электрической энергии</t>
  </si>
  <si>
    <t>тыс. кВтч</t>
  </si>
  <si>
    <t>тыс. руб. (с НДС)</t>
  </si>
  <si>
    <t>Учреждения физической культуры и спорта</t>
  </si>
  <si>
    <t>МБУ КГО «Центр ФКСиТ «Горняк»»  (Кушва)</t>
  </si>
  <si>
    <t>1.1</t>
  </si>
  <si>
    <t>спорткомплекс, 624300, Свердловская обл., г. Кушва, ул. Луначарского,9</t>
  </si>
  <si>
    <t>Свердловский филиал ОАО "ЭнергосбыТ Плюс"</t>
  </si>
  <si>
    <t>счетчик</t>
  </si>
  <si>
    <t>1.2</t>
  </si>
  <si>
    <t>туристический клуб "Урман" 624300, Свердловская обл., г. Кушва, ул. Красноармейская, 15</t>
  </si>
  <si>
    <t>1.3</t>
  </si>
  <si>
    <t>спортивное сооружение "Заречный" 624300, Свердловская обл., г. Кушва, ул. Линейная, 14</t>
  </si>
  <si>
    <t>1.4</t>
  </si>
  <si>
    <t>клуб бокса и восточных единоборств 624300, Свердловская обл., г. Кушва, ул. Первомайская, 37</t>
  </si>
  <si>
    <t>1.5</t>
  </si>
  <si>
    <t>водная станция 624300, Свердловская обл., г. Кушва, ул. Разина, 1</t>
  </si>
  <si>
    <t>1.6</t>
  </si>
  <si>
    <t>стрелковый тир, 624300, Свердловская обл., г. Кушва, ул. Союзов, 14</t>
  </si>
  <si>
    <t>2</t>
  </si>
  <si>
    <t>МБУ КГО с/к «Синегорец (пос. Баранчинский)</t>
  </si>
  <si>
    <t>624315, Свердловская обл.,  пос. Баранчинский, ул. Коммуны, 18</t>
  </si>
  <si>
    <t>3</t>
  </si>
  <si>
    <t>МБОУ ДО ДЮСШ «Локомотив»  (г. Кушва)</t>
  </si>
  <si>
    <t>3.1</t>
  </si>
  <si>
    <t>основное здание, 624300, г.Кушва, ул.Коммуны,17</t>
  </si>
  <si>
    <t>3.2</t>
  </si>
  <si>
    <t>лыжная база, 624300, г.Кушва, ул.Суворова,32</t>
  </si>
  <si>
    <t>Учреждения культуры</t>
  </si>
  <si>
    <t>4</t>
  </si>
  <si>
    <t>МБУ ДО КГО "Кушвинская музыкальная школа" (г. Кушва)</t>
  </si>
  <si>
    <t>4.1</t>
  </si>
  <si>
    <t>624300, Свердловская область, г. Кушва, ул. Луначарского, 5</t>
  </si>
  <si>
    <t>4.2</t>
  </si>
  <si>
    <t>624300, Свердловская область, г. Кушва, ул. Союзов, 14</t>
  </si>
  <si>
    <t>5</t>
  </si>
  <si>
    <t>МАОУ ДО "Детская Художественная школа КГО"</t>
  </si>
  <si>
    <t>5.1</t>
  </si>
  <si>
    <t>624300, Свердловская область, г. Кушва, ул. Кузьмина, 9</t>
  </si>
  <si>
    <t>5.2</t>
  </si>
  <si>
    <t>624300, Свердловская область, г. Кушва, ул. Станционная, 80</t>
  </si>
  <si>
    <t>6</t>
  </si>
  <si>
    <t>МБУ ДО КГО "Баранчинская  школа искусств" (г. Кушва, пос. Баранчинский)</t>
  </si>
  <si>
    <t>6.1</t>
  </si>
  <si>
    <t>Музыкальное отделение       624315, Свердловская область,пос. Баранчинский, ул. Ленина, 29</t>
  </si>
  <si>
    <t>6.2</t>
  </si>
  <si>
    <t>Художественное отделение       624300, Свердловская область, пос. Баранчинский, ул. Республики, 6</t>
  </si>
  <si>
    <t>7</t>
  </si>
  <si>
    <t>МАУК КГО "Кушвинский дворец культуры" (г. Кушва)</t>
  </si>
  <si>
    <t>7.1</t>
  </si>
  <si>
    <t>624300, Свердловская область, г. Кушва, пл. Культуры, 1</t>
  </si>
  <si>
    <t>7.2</t>
  </si>
  <si>
    <t>624300, Свердловская область, г. Кушва, д. В. Баранча, ул. Гагарина, 14</t>
  </si>
  <si>
    <t>7.3</t>
  </si>
  <si>
    <t>624310, Свердловская область, г. Кушва, пос. Азиатская</t>
  </si>
  <si>
    <t>7.4</t>
  </si>
  <si>
    <t>624300, Свердловская область, г. Кушва, д. Мостовая, 69а</t>
  </si>
  <si>
    <t>8</t>
  </si>
  <si>
    <t>МАУК КГО "Центр культуры и досуга пос. Баранчинский" (г. Кушва, пос. Баранчинский)</t>
  </si>
  <si>
    <t>624315, Свердловская область, г. Кушва, пос. Баранчинский, ул. Ленина,1</t>
  </si>
  <si>
    <t>9</t>
  </si>
  <si>
    <t>МАУК КГО Кинотеатр "Феникс" (г. Кушва)</t>
  </si>
  <si>
    <t>624300, Свердловская область, г. Кушва, ул. Союзов,1-а</t>
  </si>
  <si>
    <t>10</t>
  </si>
  <si>
    <t>МБУК КГО "Кушвинский краеведческий музей" (г. Кушва)</t>
  </si>
  <si>
    <t>624300, Свердловская область, г. Кушва, ул. Фадеевых, 39</t>
  </si>
  <si>
    <t>11</t>
  </si>
  <si>
    <t>МБУК "Библиотечно-информационный центр Кушвинского городского округа" (г. Кушва)</t>
  </si>
  <si>
    <t>11.1</t>
  </si>
  <si>
    <t>Центральная городская библиотека      624300, Свердловская область, г. Кушва, ул. Фадеевых, 20</t>
  </si>
  <si>
    <t>11.2</t>
  </si>
  <si>
    <t>Городская детская библиотека        624300, Свердловская область, г. Кушва, ул. Луначарского, 10</t>
  </si>
  <si>
    <t>11.3</t>
  </si>
  <si>
    <t>Городская библиотека №1    624300, Свердловская область, г. Кушва, ул. Линейная, 19</t>
  </si>
  <si>
    <t>11.4</t>
  </si>
  <si>
    <t>Баранчинская поселковая библиотека №2   624315, Свердловская область, пос. Баранчинский, ул. Коммуны 43</t>
  </si>
  <si>
    <t>11.5</t>
  </si>
  <si>
    <t xml:space="preserve">Азиатская сельская библиотека №3   624310, Свердловская область, пос. Азиатская, ул. Кушвинская, 50    </t>
  </si>
  <si>
    <t>МКУ КГО Центр финансового и одминистративного обеспечения деятельности Управления Культуры (г. Кушва)</t>
  </si>
  <si>
    <t>624300,Свердловская обл., г.Кушва, ул.Первомайская,50 (гаражный бокс)</t>
  </si>
  <si>
    <t>Образовательные учреждения</t>
  </si>
  <si>
    <t>МАОУ СОШ № 1 (г. Кушва)</t>
  </si>
  <si>
    <t>624300,Свердловская обл., г. Кушва, ул. Союзов, д.14</t>
  </si>
  <si>
    <t>МАОУ СОШ № 3 (г. Кушва)</t>
  </si>
  <si>
    <t>624300,Свердловская обл., г. Кушва, ул.Строителей, 10</t>
  </si>
  <si>
    <t>МАОУ СОШ № 4 (г. Кушва)</t>
  </si>
  <si>
    <t>624300,Свердловская обл., г.Кушва пл.Культуры 2</t>
  </si>
  <si>
    <t>МАОУ СОШ № 6 (г. Кушва)</t>
  </si>
  <si>
    <t>624300,Свердловская обл., г. Кушва пер. Свердлова, 5</t>
  </si>
  <si>
    <t>МАОУ СОШ № 10 (г. Кушва)</t>
  </si>
  <si>
    <t>624300,Свердловская обл., г. Кушва, ул.Прокофьева, 9, ул. Дзержинского, 1, Лесорубов, 15</t>
  </si>
  <si>
    <t>МАОУ СОШ № 20 (пос. Баранчинский)</t>
  </si>
  <si>
    <t>624315, Свердловская обл.,  пос. Баранчинский, ул. Победы,9</t>
  </si>
  <si>
    <t>МКОУ СОШ пос.Азиатская</t>
  </si>
  <si>
    <t>624310, Свердловская область, пос. Азиатская, ул.Стадионная, 1б</t>
  </si>
  <si>
    <t>МАДОУ Д/с № 5 (г. Кушва)</t>
  </si>
  <si>
    <t>624300,Свердловская обл., г.Кушва, ул.Кузьмина, 35</t>
  </si>
  <si>
    <t>МАДОУ Д/с № 9 (г. Кушва)</t>
  </si>
  <si>
    <t>624300,Свердловская обл., г.Кушва ул. Красноармейская, 17</t>
  </si>
  <si>
    <t>МАДОУ Д/с № 10 (г. Кушва)</t>
  </si>
  <si>
    <t>624300,Свердловская обл., г. Кушва, ул. Рабочая, 50г, ул. Ленина, 176</t>
  </si>
  <si>
    <t>МАДОУ Д/с № 12 (г. Кушва)</t>
  </si>
  <si>
    <t>624300,Свердловская обл., г.Кушва Линейная д.25</t>
  </si>
  <si>
    <t>МАДОУ Д/с №18 (пос. Баранчинский)</t>
  </si>
  <si>
    <t>624315, Свердловская обл.,  пос. Баранчинский, пер.Квартальный,17</t>
  </si>
  <si>
    <t>МАДОУ Д/с № 23 (г. Кушва)</t>
  </si>
  <si>
    <t>624300,Свердловская обл., г. Кушва, ул. Красноармейская, 4, ул.Горняков,14а</t>
  </si>
  <si>
    <t>МАДОУ Д/с № 24 (г. Кушва)</t>
  </si>
  <si>
    <t xml:space="preserve"> 624300,Свердловская обл., г.Кушва ул. Линейная д.23</t>
  </si>
  <si>
    <t xml:space="preserve">МАДОУ Д/с № 25 пос.Баранчинский  </t>
  </si>
  <si>
    <t>624315, Свердловская обл.,  пос. Баранчинский, ул.Луначарского, 10</t>
  </si>
  <si>
    <t>МАДОУ Д/с № 30 (г. Кушва)</t>
  </si>
  <si>
    <t>624300,Свердловская обл., г. Кушва, ул.Гвардейцев , 5</t>
  </si>
  <si>
    <t>МАДОУ Д/с № 31 (пос. Баранчинский)</t>
  </si>
  <si>
    <t xml:space="preserve"> 624315, Свердловская обл.,  пос. Баранчинский, ул. Володарского,22</t>
  </si>
  <si>
    <t xml:space="preserve">МАДОУ Д/с № 32 (г. Кушва) </t>
  </si>
  <si>
    <t>624300,Свердловская обл., г. Кушва, ул. Красноармейская, д. 12-а</t>
  </si>
  <si>
    <t>МАДОУ Д/с № 54 (г. Кушва)</t>
  </si>
  <si>
    <t>624300,Свердловская обл., г. Кушва, ул.Союзов, 5</t>
  </si>
  <si>
    <t>МАДОУ Д/с № 58 (г. Кушва)</t>
  </si>
  <si>
    <t>624300,Свердловская обл., г. Кушва, ул. Энергетиков, 6а</t>
  </si>
  <si>
    <t>МАДОУ Д/с № 59 (г. Кушва)</t>
  </si>
  <si>
    <t>624300,Свердловская обл., г.Кушва ул. Маяковского д. 7</t>
  </si>
  <si>
    <t>МАДОУ Д/с № 61 (г. Кушва)</t>
  </si>
  <si>
    <t>624300,Свердловская обл., г.Кушва, ул. Гвардейцев,8в</t>
  </si>
  <si>
    <t>МАДОУ Д/с № 62 (г. Кушва)</t>
  </si>
  <si>
    <t>624300,Свердловская обл., г.Кушва ул. Маяковского д. 9</t>
  </si>
  <si>
    <t>МАОУ ДОД  Дом детского творчества (г. Кушва)</t>
  </si>
  <si>
    <t>624300,Свердловская обл.,  г. Кушва, ул. Первомайская,41, ул.Горняков, 20а</t>
  </si>
  <si>
    <t>МКОУ ДО "ЦДП" (г. Кушва)</t>
  </si>
  <si>
    <t>624300,Свердловская обл., г.Кушва, ул. Фадеевых,37</t>
  </si>
  <si>
    <t>МАОУ ДО ЦВР "Факел" (пос. Баранчинский)</t>
  </si>
  <si>
    <t>624315, Свердловская обл.,  пос. Баранчинский, ул. Революции,21, ул.Коммуны, 47</t>
  </si>
  <si>
    <t>МКУ "РЦ" (г. Кушва)</t>
  </si>
  <si>
    <t>624300,Свердловская обл., г.Кушва, ул.  Красноармейская, 9а, пер. Свердлова, 1, ул. Суворова, 45</t>
  </si>
  <si>
    <t>Учреждения коммунальной сферы</t>
  </si>
  <si>
    <t>МКУ КГО "Комитет жилищно-коммунальной сферы" г. Кушва</t>
  </si>
  <si>
    <t>(Офис) 624300, Свердловская область, г. Кушва, ул.Луначарского, 6/1</t>
  </si>
  <si>
    <t>(Отдел льгот и субсидий) 624300, Свердловская область, г. Кушва, ул.Луначарского, 6/2</t>
  </si>
  <si>
    <t>(ЕДДС) 624300, Свердловская область, г. Кушва, ул.Центральная, 4А</t>
  </si>
  <si>
    <t>(Наружное освещение г. Кушва) 624300, Свердловская область, г. Кушва, ул.Луначарского, 6/1</t>
  </si>
  <si>
    <t>(Наружное освещение пос. Баранчинский) 624300, Свердловская область, г. Кушва, ул.Луначарского, 6/1</t>
  </si>
  <si>
    <t>(Наружное освещение от сетей РЖД) 624300, Свердловская область, г. Кушва, ул.Луначарского, 6/1</t>
  </si>
  <si>
    <t xml:space="preserve">нет </t>
  </si>
  <si>
    <t>(Светофорные объекты) 624300, Свердловская область, г. Кушва, ул.Луначарского, 6/1</t>
  </si>
  <si>
    <t>(Хозяйственный отдел) 624300, Свердловская область, г. Кушва, ул.Луначарского, 6/2</t>
  </si>
  <si>
    <t>48</t>
  </si>
  <si>
    <t>(отдел капитального строительства) 624300, Свердловская область, г. Кушва, ул.Луначарского, 6/2</t>
  </si>
  <si>
    <t>49</t>
  </si>
  <si>
    <t>(Аппарат управления, в том числе гаражный бокс) 624300, Свердловская область, г.Кушва, ул.Красноармейская, 16</t>
  </si>
  <si>
    <t>50</t>
  </si>
  <si>
    <t>(Аппарат управления пос. Азиатская) 624310, Свердловская область, пос. Азиатская, ул.Кушвинская,44</t>
  </si>
  <si>
    <t>51</t>
  </si>
  <si>
    <t>(Жилищный отдел) 624300, Свердловская область, г. Кушва, ул.Строителей, 17</t>
  </si>
  <si>
    <t>52</t>
  </si>
  <si>
    <t>(Аппарат управления пос. Баранчинский) 624315, Свердловская область, пос. Баранчинский, ул.Коммуны,7</t>
  </si>
  <si>
    <t>53</t>
  </si>
  <si>
    <t>(Гаражный бокс) 624300, Свердловская область, г. Кушва, ул.Строителей,13А</t>
  </si>
  <si>
    <t>54</t>
  </si>
  <si>
    <t>(Архив) 624300, Свердловская область, г. Кушва, ул.Строителей,15</t>
  </si>
  <si>
    <t>ИТОГО:</t>
  </si>
  <si>
    <t>&lt;*&gt; Вычисляется по формуле: данные графы 5 * данные графы 6/100 + НДС</t>
  </si>
  <si>
    <t>И.о. главы администрации городского округа     ________________________     В. Н. Веремчук</t>
  </si>
  <si>
    <t>И.о. начальника Финансового управления</t>
  </si>
  <si>
    <t>в Кушвинском городском округе                   _________________________   С.В. Спицын</t>
  </si>
  <si>
    <r>
      <t xml:space="preserve">постановлением администрации 
Кушвинского городского округа 
</t>
    </r>
    <r>
      <rPr>
        <u/>
        <sz val="12"/>
        <color indexed="8"/>
        <rFont val="Times New Roman"/>
        <family val="1"/>
        <charset val="204"/>
      </rPr>
      <t xml:space="preserve">от                                №     </t>
    </r>
    <r>
      <rPr>
        <sz val="12"/>
        <color indexed="8"/>
        <rFont val="Times New Roman"/>
        <family val="1"/>
        <charset val="204"/>
      </rPr>
      <t xml:space="preserve">
"Об утверждении Списков муниципальных учреждений Кушвинского городского округа, для которых установлены лимиты потребления тепловой, электрической энергии, воды, угля и дров на 2016 год"</t>
    </r>
  </si>
  <si>
    <t>потребления тепловой энергии на 2016 год</t>
  </si>
  <si>
    <t>Адрес потребителя, указанный в договоре на теплоснабжение</t>
  </si>
  <si>
    <t>Наименование поставщика ТЭР, указанного в договоре на теплоснабжение</t>
  </si>
  <si>
    <r>
      <t xml:space="preserve">Действующий тариф </t>
    </r>
    <r>
      <rPr>
        <sz val="12"/>
        <color indexed="8"/>
        <rFont val="Times New Roman"/>
        <family val="1"/>
        <charset val="204"/>
      </rPr>
      <t xml:space="preserve">руб./Гкал без НДС </t>
    </r>
  </si>
  <si>
    <r>
      <t xml:space="preserve">Лимиты на </t>
    </r>
    <r>
      <rPr>
        <sz val="12"/>
        <color indexed="8"/>
        <rFont val="Times New Roman"/>
        <family val="1"/>
        <charset val="204"/>
      </rPr>
      <t>тепловую энергию тыс. Гкал</t>
    </r>
    <r>
      <rPr>
        <sz val="11"/>
        <color indexed="8"/>
        <rFont val="Times New Roman"/>
        <family val="1"/>
        <charset val="204"/>
      </rPr>
      <t xml:space="preserve"> </t>
    </r>
  </si>
  <si>
    <t>Всего &lt;*&gt; тыс. руб. (с НДС)</t>
  </si>
  <si>
    <t>Наличие приборов учета тепловой энергии</t>
  </si>
  <si>
    <t>Нормативный акт, которым установлен тариф, указанный в графах 5 и 6</t>
  </si>
  <si>
    <t>на тепловую энергию с 01.01. по 30.06.2016г.</t>
  </si>
  <si>
    <t>на тепловую энергию  с 01.07. по 31.12.2016г.</t>
  </si>
  <si>
    <t>на услугу по передаче</t>
  </si>
  <si>
    <t>МУП КГО "Теплосервис"</t>
  </si>
  <si>
    <t>Постановление РЭК Свердловской области от 10.12.2015 г. № 198-ПК</t>
  </si>
  <si>
    <t>туристический клуб "Урман" (Кушва) 624300, Свердловская обл., г. Кушва, ул. Красноармейская, 15</t>
  </si>
  <si>
    <t>спортивное сооружение "Заречный" (Кушва) 624300, Свердловская обл., г. Кушва, ул. Линейная, 14</t>
  </si>
  <si>
    <t>клуб бокса и восточных единоборств (Кушва) 624300, Свердловская обл., г. Кушва, ул. Первомайская, 37</t>
  </si>
  <si>
    <t>АО "Облкоммунэнерго"</t>
  </si>
  <si>
    <t>Постановление РЭК Свердловской области от 10.12.2015 г. № 188-ПК</t>
  </si>
  <si>
    <t>г.Кушва, ул.Коммуны,17</t>
  </si>
  <si>
    <t>нет</t>
  </si>
  <si>
    <t>Баранчинская поселковая библиотека №2   624315, Свердловская область, пос. Баранчинский, ул.Коммуны 43</t>
  </si>
  <si>
    <t>12</t>
  </si>
  <si>
    <t>624300,Свердловскаяобл., г.Кушва, ул.Первомайская,50 (гаражный бокс)</t>
  </si>
  <si>
    <t>624300,Свердловская обл., г. Кушва, ул. Рабочая, 50г</t>
  </si>
  <si>
    <t>624300,Свердловская обл., г.Кушва, ул.Красноармейская,9а, пер. Свердлова,1</t>
  </si>
  <si>
    <t xml:space="preserve">МКУ КГО "Комитет жилищно-коммунальной сферы" (г. Кушва) </t>
  </si>
  <si>
    <t>44</t>
  </si>
  <si>
    <t>45</t>
  </si>
  <si>
    <t>(Отдел капитального строительства) 624300, Свердловская область, г. Кушва, ул.Луначарского, 6/2</t>
  </si>
  <si>
    <t>46</t>
  </si>
  <si>
    <t>47</t>
  </si>
  <si>
    <t>&lt;*&gt; Вычисляется по формуле: (данные графы 5 + данные графы 6) * данные графы 7 + НДС</t>
  </si>
  <si>
    <t>потребления воды на 2016 год</t>
  </si>
  <si>
    <t xml:space="preserve">Адрес потребителя, указанный в договоре на отпуск воды </t>
  </si>
  <si>
    <t xml:space="preserve">Наименование поставщика, указанного в договоре на отпуск воды </t>
  </si>
  <si>
    <t>Вид воды</t>
  </si>
  <si>
    <t>Действующий тариф на воду с 01.01. по 30.06.2016 руб./м3 (без НДС)</t>
  </si>
  <si>
    <t>Действующий тариф на воду с 01.07. по 31.12.2016 руб./м3 (без НДС)</t>
  </si>
  <si>
    <t>Лимит потребления воды, тыс. м3</t>
  </si>
  <si>
    <t>Наличие приборов учета воды</t>
  </si>
  <si>
    <t>Нормативный акт, которым установлен тариф</t>
  </si>
  <si>
    <t>ООО "Родник" пос. Баранчинский</t>
  </si>
  <si>
    <t>холодная вода</t>
  </si>
  <si>
    <t>Постановление РЭК Свердловской области от 10.12.2015 г. № 202-ПК</t>
  </si>
  <si>
    <t>химоочищенная вода</t>
  </si>
  <si>
    <t>Постановление РЭК Свердловской области от 10.12.2015 г. № 204-ПК</t>
  </si>
  <si>
    <t>туристический клуб "Урман" (Кушва) 624300, Свердловская обл., г. Кушва, ул. КраснАОрмейская, 15</t>
  </si>
  <si>
    <t>1.7</t>
  </si>
  <si>
    <t>2.1</t>
  </si>
  <si>
    <t>Постановление РЭК Свердловской области от 10.12.2015 г. № 210-ПК</t>
  </si>
  <si>
    <t>3.3</t>
  </si>
  <si>
    <t>4.3</t>
  </si>
  <si>
    <t>4.4</t>
  </si>
  <si>
    <t>5.3</t>
  </si>
  <si>
    <t>5.4</t>
  </si>
  <si>
    <t>Музыкальное отделение          624315, Свердловская область,пос. Баранчинский, ул. Ленина, 29</t>
  </si>
  <si>
    <t>6.3</t>
  </si>
  <si>
    <t>624315, Свердловская область, г. Кушва, пос. Баранчинский, ул. Ленина, 1</t>
  </si>
  <si>
    <t>8.1</t>
  </si>
  <si>
    <t>624300, Свердловская область, г. Кушва, ул. Союзов, 1-а</t>
  </si>
  <si>
    <t>9.1</t>
  </si>
  <si>
    <t>10.1</t>
  </si>
  <si>
    <t>11.6</t>
  </si>
  <si>
    <t>11.7</t>
  </si>
  <si>
    <t>11.8</t>
  </si>
  <si>
    <t>Учереждения образования</t>
  </si>
  <si>
    <t>12.1</t>
  </si>
  <si>
    <t>13</t>
  </si>
  <si>
    <t>13.1</t>
  </si>
  <si>
    <t>14</t>
  </si>
  <si>
    <t>14.1</t>
  </si>
  <si>
    <t>15</t>
  </si>
  <si>
    <t>МАОУ СОШ №6 (г. Кушва)</t>
  </si>
  <si>
    <t>15.1</t>
  </si>
  <si>
    <t>16</t>
  </si>
  <si>
    <t>624300,Свердловская обл., г. Кушва,  Лесорубов, 15</t>
  </si>
  <si>
    <t>16.1</t>
  </si>
  <si>
    <t>624300,Свердловская обл., г. Кушва, ул.Прокофьева, 9, ул. Дзержинского, 1</t>
  </si>
  <si>
    <t>АОО "РЖД" Свердловская дирекция по тепло- водоснабжению - структурное подразделение Центральной дирекции по тепло- водоснабжению</t>
  </si>
  <si>
    <t>Постановление РЭК Свердловской области от 10.12.2015 г. № 203-ПК</t>
  </si>
  <si>
    <t>16.2</t>
  </si>
  <si>
    <t>17</t>
  </si>
  <si>
    <t>17.1</t>
  </si>
  <si>
    <t>18</t>
  </si>
  <si>
    <t>18.1</t>
  </si>
  <si>
    <t>19</t>
  </si>
  <si>
    <t>19.1</t>
  </si>
  <si>
    <t>20</t>
  </si>
  <si>
    <t>624300,Свердловская обл., г.Кушва ул. КраснАОрмейская, 17</t>
  </si>
  <si>
    <t>20.1</t>
  </si>
  <si>
    <t>21</t>
  </si>
  <si>
    <t>21.1</t>
  </si>
  <si>
    <t>22</t>
  </si>
  <si>
    <t>22.1</t>
  </si>
  <si>
    <t>23</t>
  </si>
  <si>
    <t xml:space="preserve">ООО "Родник" пос. Баранчинский </t>
  </si>
  <si>
    <t>23.1</t>
  </si>
  <si>
    <t>химочищенная</t>
  </si>
  <si>
    <t>24</t>
  </si>
  <si>
    <t>624300,Свердловская обл., г. Кушва, ул. КраснАОрмейская, 4, ул.Горняков,14а</t>
  </si>
  <si>
    <t>24.1</t>
  </si>
  <si>
    <t>25</t>
  </si>
  <si>
    <t>624300,Свердловская обл., г.Кушва ул. Линейная д.23</t>
  </si>
  <si>
    <t>25.1</t>
  </si>
  <si>
    <t>26</t>
  </si>
  <si>
    <t>26.1</t>
  </si>
  <si>
    <t>27</t>
  </si>
  <si>
    <t>27.1</t>
  </si>
  <si>
    <t>28</t>
  </si>
  <si>
    <t>624315, Свердловская обл.,  пос. Баранчинский, ул. Володарского,22</t>
  </si>
  <si>
    <t>28.1</t>
  </si>
  <si>
    <t>29</t>
  </si>
  <si>
    <t>624300,Свердловская обл., г. Кушва, ул. КраснАОрмейская, д. 12-а</t>
  </si>
  <si>
    <t>29.1</t>
  </si>
  <si>
    <t>30</t>
  </si>
  <si>
    <t>30.1</t>
  </si>
  <si>
    <t>31</t>
  </si>
  <si>
    <t>31.1</t>
  </si>
  <si>
    <t>32</t>
  </si>
  <si>
    <t>32.1</t>
  </si>
  <si>
    <t>33</t>
  </si>
  <si>
    <t>33.1</t>
  </si>
  <si>
    <t>34</t>
  </si>
  <si>
    <t>34.1</t>
  </si>
  <si>
    <t>35</t>
  </si>
  <si>
    <t>35.1</t>
  </si>
  <si>
    <t>36</t>
  </si>
  <si>
    <t>36.1</t>
  </si>
  <si>
    <t>37</t>
  </si>
  <si>
    <t>37.1</t>
  </si>
  <si>
    <t>38</t>
  </si>
  <si>
    <t>624300,Свердловская обл., г.Кушва, ул.КраснАОрмейская, 9а, пер. Свердлова,1</t>
  </si>
  <si>
    <t>38.1</t>
  </si>
  <si>
    <t>39.1</t>
  </si>
  <si>
    <t>40.1</t>
  </si>
  <si>
    <t>41.1</t>
  </si>
  <si>
    <t>(хозяйственный отдел) 624300, Свердловская область, г. Кушва, ул.Луначарского, 6/2</t>
  </si>
  <si>
    <t>42.1</t>
  </si>
  <si>
    <t>43</t>
  </si>
  <si>
    <t>43.1</t>
  </si>
  <si>
    <t>(жилищный отдел) 624300, Свердловская область, г. Кушва, ул.Строителей, 17</t>
  </si>
  <si>
    <t>44.1</t>
  </si>
  <si>
    <t>(Аппарат управления, в том числе гаражный бокс) 624300, Свердловская область, г.Кушва, ул.КраснАОрмейская, 16</t>
  </si>
  <si>
    <t>45.1</t>
  </si>
  <si>
    <t>46.1</t>
  </si>
  <si>
    <t>47.1</t>
  </si>
  <si>
    <t>(Гаражный бокс пос. Азиатская) 624310, Свердловская область, пос. Азиатская, ул.Кушвинская,44</t>
  </si>
  <si>
    <t>49.1</t>
  </si>
  <si>
    <t>&lt;*&gt; Вычисляется по формуле: данные графы 6 * данные графы 7 + НДС</t>
  </si>
  <si>
    <t>потребления угля на 2016 год</t>
  </si>
  <si>
    <t>Наименование потребителя (город)</t>
  </si>
  <si>
    <t>Адрес организации потребителя указанный в договоре на поставку угля</t>
  </si>
  <si>
    <t>Наименование поставщика топливно-энергетического ресурса, указанного в договоре на поставку угля</t>
  </si>
  <si>
    <t xml:space="preserve">Действующий тариф (цена) (без НДС), руб.  </t>
  </si>
  <si>
    <t xml:space="preserve">Лимит потребления угля, тыс. тонн </t>
  </si>
  <si>
    <t xml:space="preserve">Всего, &lt;*&gt; тыс. руб. </t>
  </si>
  <si>
    <t xml:space="preserve">МАДОУ Д/с № 10 (г. Кушва)
</t>
  </si>
  <si>
    <t>624300, Свердловская область г.Кушва, ул.Ленина,176</t>
  </si>
  <si>
    <t>Общество с ограниченной ответственностью "Региональная угольная компания"</t>
  </si>
  <si>
    <t>-</t>
  </si>
  <si>
    <t>&lt;*&gt; Вычисляется по формуле: данные графы 5 * данные графы 6 + НДС</t>
  </si>
  <si>
    <t>потребления дров на 2016 год</t>
  </si>
  <si>
    <t>Наименование поставщика топливно-энергетического ресурса, указанного в договоре на поставку дров</t>
  </si>
  <si>
    <t xml:space="preserve">Лимит потребления дров, тыс. куб.м. </t>
  </si>
  <si>
    <t>624300,Свердловская обл., г.Кушва, ул.  Суворова, 45</t>
  </si>
  <si>
    <r>
      <t xml:space="preserve">постановлением администрации 
Кушвинского городского округа 
</t>
    </r>
    <r>
      <rPr>
        <sz val="12"/>
        <color indexed="8"/>
        <rFont val="Times New Roman"/>
        <family val="1"/>
        <charset val="204"/>
      </rPr>
      <t>от  10.02.2016№ 153 
"Об утверждении Списков муниципальных учреждений Кушвинского городского округа, для которых установлены лимиты потребления тепловой, электрической энергии, воды, угля и дров на 2016 год"</t>
    </r>
  </si>
  <si>
    <r>
      <t xml:space="preserve">постановлением администрации 
Кушвинского городского округа 
</t>
    </r>
    <r>
      <rPr>
        <u/>
        <sz val="12"/>
        <color indexed="8"/>
        <rFont val="Times New Roman"/>
        <family val="1"/>
        <charset val="204"/>
      </rPr>
      <t xml:space="preserve">от 10.02.2016  № 153 </t>
    </r>
    <r>
      <rPr>
        <sz val="12"/>
        <color indexed="8"/>
        <rFont val="Times New Roman"/>
        <family val="1"/>
        <charset val="204"/>
      </rPr>
      <t xml:space="preserve">
"Об утверждении Списков муниципальных учреждений Кушвинского городского округа, для которых установлены лимиты потребления тепловой, электрической энергии, воды, угля и дров на 2016 год"</t>
    </r>
  </si>
  <si>
    <r>
      <t xml:space="preserve">постановлением администрации 
Кушвинского городского округа 
</t>
    </r>
    <r>
      <rPr>
        <u/>
        <sz val="12"/>
        <color indexed="8"/>
        <rFont val="Times New Roman"/>
        <family val="1"/>
        <charset val="204"/>
      </rPr>
      <t xml:space="preserve">от 10.02.2016 № 153    </t>
    </r>
    <r>
      <rPr>
        <sz val="12"/>
        <color indexed="8"/>
        <rFont val="Times New Roman"/>
        <family val="1"/>
        <charset val="204"/>
      </rPr>
      <t xml:space="preserve">
"Об утверждении Списков муниципальных учреждений Кушвинского городского округа, для которых установлены лимиты потребления тепловой, электрической энергии, воды, угля и дров на 2016 год"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</si>
</sst>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50">
    <xf numFmtId="0" fontId="0" fillId="0" borderId="0" xfId="0"/>
    <xf numFmtId="0" fontId="7" fillId="0" borderId="0" xfId="0" applyFont="1" applyAlignment="1">
      <alignment vertical="center"/>
    </xf>
    <xf numFmtId="0" fontId="0" fillId="0" borderId="1" xfId="0" applyBorder="1"/>
    <xf numFmtId="0" fontId="0" fillId="0" borderId="0" xfId="0" applyBorder="1"/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9" fontId="2" fillId="0" borderId="1" xfId="3" applyNumberFormat="1" applyFont="1" applyBorder="1" applyAlignment="1">
      <alignment horizontal="left" vertical="center" wrapText="1"/>
    </xf>
    <xf numFmtId="49" fontId="2" fillId="0" borderId="1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top" wrapText="1"/>
    </xf>
    <xf numFmtId="49" fontId="2" fillId="0" borderId="1" xfId="2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center" wrapText="1"/>
    </xf>
    <xf numFmtId="49" fontId="2" fillId="3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0" xfId="0" applyFill="1" applyBorder="1"/>
    <xf numFmtId="0" fontId="0" fillId="3" borderId="0" xfId="0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0" fontId="7" fillId="0" borderId="1" xfId="0" applyFont="1" applyBorder="1"/>
    <xf numFmtId="0" fontId="7" fillId="0" borderId="1" xfId="0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164" fontId="7" fillId="3" borderId="1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2" xfId="0" applyBorder="1"/>
    <xf numFmtId="0" fontId="9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164" fontId="2" fillId="2" borderId="5" xfId="0" applyNumberFormat="1" applyFont="1" applyFill="1" applyBorder="1" applyAlignment="1">
      <alignment horizontal="right" vertical="center"/>
    </xf>
    <xf numFmtId="164" fontId="2" fillId="4" borderId="8" xfId="0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/>
    </xf>
    <xf numFmtId="164" fontId="9" fillId="0" borderId="1" xfId="0" applyNumberFormat="1" applyFont="1" applyBorder="1"/>
    <xf numFmtId="164" fontId="9" fillId="0" borderId="1" xfId="0" applyNumberFormat="1" applyFont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4" fillId="3" borderId="1" xfId="0" applyNumberFormat="1" applyFont="1" applyFill="1" applyBorder="1" applyAlignment="1">
      <alignment horizontal="right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 applyProtection="1">
      <alignment horizontal="left" vertical="top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" xfId="0" applyFont="1" applyBorder="1"/>
    <xf numFmtId="0" fontId="2" fillId="3" borderId="1" xfId="0" applyFont="1" applyFill="1" applyBorder="1" applyAlignment="1">
      <alignment horizontal="center" wrapText="1"/>
    </xf>
    <xf numFmtId="164" fontId="2" fillId="0" borderId="10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3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2" fontId="7" fillId="0" borderId="1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2" fillId="4" borderId="0" xfId="0" applyNumberFormat="1" applyFont="1" applyFill="1" applyBorder="1" applyAlignment="1">
      <alignment horizontal="right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6" xfId="0" applyNumberFormat="1" applyFont="1" applyFill="1" applyBorder="1" applyAlignment="1" applyProtection="1">
      <alignment horizontal="center" vertical="top" wrapText="1"/>
    </xf>
    <xf numFmtId="49" fontId="4" fillId="0" borderId="11" xfId="0" applyNumberFormat="1" applyFont="1" applyFill="1" applyBorder="1" applyAlignment="1" applyProtection="1">
      <alignment horizontal="center" vertical="top" wrapText="1"/>
    </xf>
    <xf numFmtId="0" fontId="7" fillId="0" borderId="2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2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16" xfId="0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</cellXfs>
  <cellStyles count="4">
    <cellStyle name="Обычный" xfId="0" builtinId="0"/>
    <cellStyle name="Обычный_Лист1" xfId="1"/>
    <cellStyle name="Обычный_Лист2" xfId="2"/>
    <cellStyle name="Обычный_Лист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4"/>
  <sheetViews>
    <sheetView view="pageBreakPreview" topLeftCell="A55" zoomScale="84" zoomScaleNormal="100" zoomScaleSheetLayoutView="84" workbookViewId="0">
      <selection activeCell="D78" sqref="D78"/>
    </sheetView>
  </sheetViews>
  <sheetFormatPr defaultRowHeight="15"/>
  <cols>
    <col min="1" max="1" width="6.5703125" customWidth="1"/>
    <col min="2" max="2" width="24.140625" customWidth="1"/>
    <col min="3" max="3" width="32.7109375" customWidth="1"/>
    <col min="4" max="4" width="27" customWidth="1"/>
    <col min="5" max="5" width="15.42578125" customWidth="1"/>
    <col min="6" max="6" width="12" customWidth="1"/>
    <col min="7" max="7" width="14.42578125" customWidth="1"/>
    <col min="8" max="8" width="12.7109375" customWidth="1"/>
    <col min="9" max="9" width="15.5703125" customWidth="1"/>
  </cols>
  <sheetData>
    <row r="1" spans="1:10" ht="15.75">
      <c r="F1" s="1" t="s">
        <v>0</v>
      </c>
      <c r="H1" s="1"/>
      <c r="I1" s="1"/>
    </row>
    <row r="2" spans="1:10" ht="113.25" customHeight="1">
      <c r="F2" s="148" t="s">
        <v>1</v>
      </c>
      <c r="G2" s="148"/>
      <c r="H2" s="148"/>
      <c r="I2" s="148"/>
    </row>
    <row r="3" spans="1:10" ht="15.75">
      <c r="A3" s="154" t="s">
        <v>2</v>
      </c>
      <c r="B3" s="154"/>
      <c r="C3" s="154"/>
      <c r="D3" s="154"/>
      <c r="E3" s="154"/>
      <c r="F3" s="154"/>
      <c r="G3" s="154"/>
      <c r="H3" s="154"/>
      <c r="I3" s="154"/>
    </row>
    <row r="4" spans="1:10" ht="15" customHeight="1">
      <c r="A4" s="154" t="s">
        <v>3</v>
      </c>
      <c r="B4" s="154"/>
      <c r="C4" s="154"/>
      <c r="D4" s="154"/>
      <c r="E4" s="154"/>
      <c r="F4" s="154"/>
      <c r="G4" s="154"/>
      <c r="H4" s="154"/>
      <c r="I4" s="154"/>
    </row>
    <row r="5" spans="1:10" ht="15" customHeight="1">
      <c r="A5" s="154" t="s">
        <v>4</v>
      </c>
      <c r="B5" s="154"/>
      <c r="C5" s="154"/>
      <c r="D5" s="154"/>
      <c r="E5" s="154"/>
      <c r="F5" s="154"/>
      <c r="G5" s="154"/>
      <c r="H5" s="154"/>
      <c r="I5" s="154"/>
    </row>
    <row r="6" spans="1:10" ht="15" customHeight="1">
      <c r="A6" s="154" t="s">
        <v>5</v>
      </c>
      <c r="B6" s="154"/>
      <c r="C6" s="154"/>
      <c r="D6" s="154"/>
      <c r="E6" s="154"/>
      <c r="F6" s="154"/>
      <c r="G6" s="154"/>
      <c r="H6" s="154"/>
      <c r="I6" s="154"/>
    </row>
    <row r="7" spans="1:10" ht="15.75">
      <c r="A7" s="132"/>
    </row>
    <row r="8" spans="1:10" ht="57.75" customHeight="1">
      <c r="A8" s="152" t="s">
        <v>6</v>
      </c>
      <c r="B8" s="152" t="s">
        <v>7</v>
      </c>
      <c r="C8" s="152" t="s">
        <v>8</v>
      </c>
      <c r="D8" s="152" t="s">
        <v>9</v>
      </c>
      <c r="E8" s="152" t="s">
        <v>10</v>
      </c>
      <c r="F8" s="152" t="s">
        <v>11</v>
      </c>
      <c r="G8" s="152"/>
      <c r="H8" s="152" t="s">
        <v>12</v>
      </c>
      <c r="I8" s="152" t="s">
        <v>13</v>
      </c>
    </row>
    <row r="9" spans="1:10" ht="45.75" customHeight="1">
      <c r="A9" s="152"/>
      <c r="B9" s="152"/>
      <c r="C9" s="152"/>
      <c r="D9" s="152"/>
      <c r="E9" s="152"/>
      <c r="F9" s="130" t="s">
        <v>14</v>
      </c>
      <c r="G9" s="130" t="s">
        <v>15</v>
      </c>
      <c r="H9" s="152"/>
      <c r="I9" s="152"/>
    </row>
    <row r="10" spans="1:10" ht="15.75">
      <c r="A10" s="130">
        <v>1</v>
      </c>
      <c r="B10" s="130">
        <v>2</v>
      </c>
      <c r="C10" s="130">
        <v>3</v>
      </c>
      <c r="D10" s="130">
        <v>4</v>
      </c>
      <c r="E10" s="130">
        <v>5</v>
      </c>
      <c r="F10" s="130">
        <v>6</v>
      </c>
      <c r="G10" s="130">
        <v>7</v>
      </c>
      <c r="H10" s="130">
        <v>8</v>
      </c>
      <c r="I10" s="130">
        <v>9</v>
      </c>
      <c r="J10" s="3"/>
    </row>
    <row r="11" spans="1:10" ht="15.75" customHeight="1">
      <c r="A11" s="155" t="s">
        <v>16</v>
      </c>
      <c r="B11" s="155"/>
      <c r="C11" s="155"/>
      <c r="D11" s="155"/>
      <c r="E11" s="70"/>
      <c r="F11" s="63">
        <f>SUM(F12+F20+F19)</f>
        <v>220.03100000000001</v>
      </c>
      <c r="G11" s="63">
        <f>SUM(G12+G20+G19)</f>
        <v>1142.6520442000001</v>
      </c>
      <c r="H11" s="63">
        <f>SUM(H12+H20+H19)</f>
        <v>1142.6520442000001</v>
      </c>
      <c r="I11" s="130"/>
      <c r="J11" s="3"/>
    </row>
    <row r="12" spans="1:10" ht="15.75" customHeight="1">
      <c r="A12" s="130">
        <v>1</v>
      </c>
      <c r="B12" s="156" t="s">
        <v>17</v>
      </c>
      <c r="C12" s="133"/>
      <c r="D12" s="133"/>
      <c r="E12" s="70"/>
      <c r="F12" s="63">
        <f>SUM(F13:F18)</f>
        <v>126.53400000000001</v>
      </c>
      <c r="G12" s="63">
        <f>SUM(G13:G18)</f>
        <v>628.59560520000002</v>
      </c>
      <c r="H12" s="63">
        <f>SUM(H13:H18)</f>
        <v>628.59560520000002</v>
      </c>
      <c r="I12" s="130"/>
      <c r="J12" s="3"/>
    </row>
    <row r="13" spans="1:10" ht="47.25">
      <c r="A13" s="6" t="s">
        <v>18</v>
      </c>
      <c r="B13" s="157"/>
      <c r="C13" s="8" t="s">
        <v>19</v>
      </c>
      <c r="D13" s="107" t="s">
        <v>20</v>
      </c>
      <c r="E13" s="71">
        <v>421</v>
      </c>
      <c r="F13" s="65">
        <v>89.554000000000002</v>
      </c>
      <c r="G13" s="48">
        <f t="shared" ref="G13:G21" si="0">SUM(E13*F13*1.18/100)</f>
        <v>444.88636120000001</v>
      </c>
      <c r="H13" s="48">
        <f>SUM(G13)</f>
        <v>444.88636120000001</v>
      </c>
      <c r="I13" s="130" t="s">
        <v>21</v>
      </c>
      <c r="J13" s="3"/>
    </row>
    <row r="14" spans="1:10" ht="63">
      <c r="A14" s="6" t="s">
        <v>22</v>
      </c>
      <c r="B14" s="157"/>
      <c r="C14" s="8" t="s">
        <v>23</v>
      </c>
      <c r="D14" s="107" t="s">
        <v>20</v>
      </c>
      <c r="E14" s="71">
        <v>421</v>
      </c>
      <c r="F14" s="65">
        <v>1.7090000000000001</v>
      </c>
      <c r="G14" s="48">
        <f t="shared" si="0"/>
        <v>8.4899702000000001</v>
      </c>
      <c r="H14" s="48">
        <f t="shared" ref="H14:H77" si="1">SUM(G14)</f>
        <v>8.4899702000000001</v>
      </c>
      <c r="I14" s="130" t="s">
        <v>21</v>
      </c>
      <c r="J14" s="3"/>
    </row>
    <row r="15" spans="1:10" ht="63">
      <c r="A15" s="6" t="s">
        <v>24</v>
      </c>
      <c r="B15" s="157"/>
      <c r="C15" s="8" t="s">
        <v>25</v>
      </c>
      <c r="D15" s="107" t="s">
        <v>20</v>
      </c>
      <c r="E15" s="71">
        <v>421</v>
      </c>
      <c r="F15" s="65">
        <v>10.891</v>
      </c>
      <c r="G15" s="48">
        <f t="shared" si="0"/>
        <v>54.104309799999989</v>
      </c>
      <c r="H15" s="48">
        <f t="shared" si="1"/>
        <v>54.104309799999989</v>
      </c>
      <c r="I15" s="130" t="s">
        <v>21</v>
      </c>
      <c r="J15" s="3"/>
    </row>
    <row r="16" spans="1:10" ht="63">
      <c r="A16" s="6" t="s">
        <v>26</v>
      </c>
      <c r="B16" s="157"/>
      <c r="C16" s="8" t="s">
        <v>27</v>
      </c>
      <c r="D16" s="107" t="s">
        <v>20</v>
      </c>
      <c r="E16" s="71">
        <v>421</v>
      </c>
      <c r="F16" s="65">
        <v>0.90400000000000003</v>
      </c>
      <c r="G16" s="48">
        <f t="shared" si="0"/>
        <v>4.4908912000000001</v>
      </c>
      <c r="H16" s="48">
        <f t="shared" si="1"/>
        <v>4.4908912000000001</v>
      </c>
      <c r="I16" s="130" t="s">
        <v>21</v>
      </c>
      <c r="J16" s="3"/>
    </row>
    <row r="17" spans="1:10" ht="47.25">
      <c r="A17" s="6" t="s">
        <v>28</v>
      </c>
      <c r="B17" s="157"/>
      <c r="C17" s="8" t="s">
        <v>29</v>
      </c>
      <c r="D17" s="107" t="s">
        <v>20</v>
      </c>
      <c r="E17" s="71">
        <v>421</v>
      </c>
      <c r="F17" s="65">
        <v>15.422000000000001</v>
      </c>
      <c r="G17" s="48">
        <f t="shared" si="0"/>
        <v>76.613411600000006</v>
      </c>
      <c r="H17" s="48">
        <f t="shared" si="1"/>
        <v>76.613411600000006</v>
      </c>
      <c r="I17" s="130" t="s">
        <v>21</v>
      </c>
      <c r="J17" s="3"/>
    </row>
    <row r="18" spans="1:10" ht="47.25">
      <c r="A18" s="6" t="s">
        <v>30</v>
      </c>
      <c r="B18" s="158"/>
      <c r="C18" s="8" t="s">
        <v>31</v>
      </c>
      <c r="D18" s="107" t="s">
        <v>20</v>
      </c>
      <c r="E18" s="71">
        <v>421</v>
      </c>
      <c r="F18" s="65">
        <v>8.0540000000000003</v>
      </c>
      <c r="G18" s="48">
        <f>SUM(E18*F18*1.18/100)</f>
        <v>40.010661199999994</v>
      </c>
      <c r="H18" s="48">
        <f>SUM(G18)</f>
        <v>40.010661199999994</v>
      </c>
      <c r="I18" s="130" t="s">
        <v>21</v>
      </c>
      <c r="J18" s="3"/>
    </row>
    <row r="19" spans="1:10" ht="47.25">
      <c r="A19" s="31" t="s">
        <v>32</v>
      </c>
      <c r="B19" s="130" t="s">
        <v>33</v>
      </c>
      <c r="C19" s="12" t="s">
        <v>34</v>
      </c>
      <c r="D19" s="107" t="s">
        <v>20</v>
      </c>
      <c r="E19" s="72">
        <v>461</v>
      </c>
      <c r="F19" s="106">
        <v>42.164999999999999</v>
      </c>
      <c r="G19" s="63">
        <f t="shared" si="0"/>
        <v>229.36916699999998</v>
      </c>
      <c r="H19" s="63">
        <f t="shared" si="1"/>
        <v>229.36916699999998</v>
      </c>
      <c r="I19" s="130" t="s">
        <v>21</v>
      </c>
      <c r="J19" s="3"/>
    </row>
    <row r="20" spans="1:10" ht="15.75">
      <c r="A20" s="31" t="s">
        <v>35</v>
      </c>
      <c r="B20" s="159" t="s">
        <v>36</v>
      </c>
      <c r="C20" s="12"/>
      <c r="D20" s="8"/>
      <c r="E20" s="105"/>
      <c r="F20" s="63">
        <f>SUM(F21:F22)</f>
        <v>51.332000000000001</v>
      </c>
      <c r="G20" s="63">
        <f>SUM(G21:G22)</f>
        <v>284.68727200000001</v>
      </c>
      <c r="H20" s="63">
        <f>SUM(H21:H22)</f>
        <v>284.68727200000001</v>
      </c>
      <c r="I20" s="130"/>
      <c r="J20" s="3"/>
    </row>
    <row r="21" spans="1:10" ht="31.5">
      <c r="A21" s="31" t="s">
        <v>37</v>
      </c>
      <c r="B21" s="160"/>
      <c r="C21" s="19" t="s">
        <v>38</v>
      </c>
      <c r="D21" s="107" t="s">
        <v>20</v>
      </c>
      <c r="E21" s="73">
        <v>470</v>
      </c>
      <c r="F21" s="65">
        <v>4.077</v>
      </c>
      <c r="G21" s="48">
        <f t="shared" si="0"/>
        <v>22.611041999999998</v>
      </c>
      <c r="H21" s="48">
        <f t="shared" si="1"/>
        <v>22.611041999999998</v>
      </c>
      <c r="I21" s="130" t="s">
        <v>21</v>
      </c>
      <c r="J21" s="3"/>
    </row>
    <row r="22" spans="1:10" ht="31.5">
      <c r="A22" s="31" t="s">
        <v>39</v>
      </c>
      <c r="B22" s="161"/>
      <c r="C22" s="19" t="s">
        <v>40</v>
      </c>
      <c r="D22" s="107" t="s">
        <v>20</v>
      </c>
      <c r="E22" s="73">
        <v>470</v>
      </c>
      <c r="F22" s="65">
        <v>47.255000000000003</v>
      </c>
      <c r="G22" s="48">
        <f>SUM(E22*F22*1.18/100)</f>
        <v>262.07623000000001</v>
      </c>
      <c r="H22" s="48">
        <f>SUM(G22)</f>
        <v>262.07623000000001</v>
      </c>
      <c r="I22" s="130" t="s">
        <v>21</v>
      </c>
      <c r="J22" s="3"/>
    </row>
    <row r="23" spans="1:10" ht="15.75" customHeight="1">
      <c r="A23" s="166" t="s">
        <v>41</v>
      </c>
      <c r="B23" s="166"/>
      <c r="C23" s="166"/>
      <c r="D23" s="166"/>
      <c r="E23" s="74"/>
      <c r="F23" s="63">
        <f>SUM(F24+F27+F30+F33+F38+F39+F40+F41+F47)</f>
        <v>452.34000000000003</v>
      </c>
      <c r="G23" s="63">
        <f>SUM(G24+G27+G30+G33+G38+G39+G40+G41+G47)</f>
        <v>2415.2171773815999</v>
      </c>
      <c r="H23" s="63">
        <f>SUM(H24+H27+H30+H33+H38+H39+H40+H41+H47)</f>
        <v>2415.2171773815999</v>
      </c>
      <c r="I23" s="130"/>
      <c r="J23" s="3"/>
    </row>
    <row r="24" spans="1:10" ht="15.75" customHeight="1">
      <c r="A24" s="57" t="s">
        <v>42</v>
      </c>
      <c r="B24" s="173" t="s">
        <v>43</v>
      </c>
      <c r="C24" s="134"/>
      <c r="D24" s="134"/>
      <c r="E24" s="74"/>
      <c r="F24" s="63">
        <f>SUM(F25:F26)</f>
        <v>26.48</v>
      </c>
      <c r="G24" s="63">
        <f>SUM(G25:G26)</f>
        <v>144.983296</v>
      </c>
      <c r="H24" s="63">
        <f>SUM(H25:H26)</f>
        <v>144.983296</v>
      </c>
      <c r="I24" s="130"/>
      <c r="J24" s="3"/>
    </row>
    <row r="25" spans="1:10" ht="63" customHeight="1">
      <c r="A25" s="32" t="s">
        <v>44</v>
      </c>
      <c r="B25" s="174"/>
      <c r="C25" s="136" t="s">
        <v>45</v>
      </c>
      <c r="D25" s="108" t="s">
        <v>20</v>
      </c>
      <c r="E25" s="48">
        <v>464</v>
      </c>
      <c r="F25" s="48">
        <v>24.873000000000001</v>
      </c>
      <c r="G25" s="48">
        <f>SUM(E25*F25*1.18/100)</f>
        <v>136.1846496</v>
      </c>
      <c r="H25" s="48">
        <f>SUM(G25)</f>
        <v>136.1846496</v>
      </c>
      <c r="I25" s="130" t="s">
        <v>21</v>
      </c>
      <c r="J25" s="3"/>
    </row>
    <row r="26" spans="1:10" ht="31.5">
      <c r="A26" s="32" t="s">
        <v>46</v>
      </c>
      <c r="B26" s="175"/>
      <c r="C26" s="136" t="s">
        <v>47</v>
      </c>
      <c r="D26" s="108" t="s">
        <v>20</v>
      </c>
      <c r="E26" s="48">
        <v>464</v>
      </c>
      <c r="F26" s="48">
        <v>1.607</v>
      </c>
      <c r="G26" s="48">
        <f>SUM(E26*F26*1.18/100)</f>
        <v>8.7986464000000009</v>
      </c>
      <c r="H26" s="48">
        <f>SUM(G26)</f>
        <v>8.7986464000000009</v>
      </c>
      <c r="I26" s="130" t="s">
        <v>21</v>
      </c>
      <c r="J26" s="3"/>
    </row>
    <row r="27" spans="1:10" ht="15.75" customHeight="1">
      <c r="A27" s="32" t="s">
        <v>48</v>
      </c>
      <c r="B27" s="173" t="s">
        <v>49</v>
      </c>
      <c r="C27" s="136"/>
      <c r="D27" s="136"/>
      <c r="E27" s="48"/>
      <c r="F27" s="63">
        <f>SUM(F28:F29)</f>
        <v>20.558999999999997</v>
      </c>
      <c r="G27" s="63">
        <f>SUM(G28:G29)</f>
        <v>111.86110782</v>
      </c>
      <c r="H27" s="63">
        <f>SUM(H28:H29)</f>
        <v>111.86110782</v>
      </c>
      <c r="I27" s="130"/>
      <c r="J27" s="3"/>
    </row>
    <row r="28" spans="1:10" ht="31.5">
      <c r="A28" s="32" t="s">
        <v>50</v>
      </c>
      <c r="B28" s="174"/>
      <c r="C28" s="136" t="s">
        <v>51</v>
      </c>
      <c r="D28" s="108" t="s">
        <v>20</v>
      </c>
      <c r="E28" s="48">
        <v>461.1</v>
      </c>
      <c r="F28" s="48">
        <v>10.965</v>
      </c>
      <c r="G28" s="48">
        <f>SUM(E28*F28*1.18/100)</f>
        <v>59.660345700000001</v>
      </c>
      <c r="H28" s="48">
        <f>SUM(G28)</f>
        <v>59.660345700000001</v>
      </c>
      <c r="I28" s="130" t="s">
        <v>21</v>
      </c>
      <c r="J28" s="3"/>
    </row>
    <row r="29" spans="1:10" ht="31.5">
      <c r="A29" s="32" t="s">
        <v>52</v>
      </c>
      <c r="B29" s="175"/>
      <c r="C29" s="136" t="s">
        <v>53</v>
      </c>
      <c r="D29" s="108" t="s">
        <v>20</v>
      </c>
      <c r="E29" s="48">
        <v>461.1</v>
      </c>
      <c r="F29" s="48">
        <v>9.5939999999999994</v>
      </c>
      <c r="G29" s="48">
        <f>SUM(E29*F29*1.18/100)</f>
        <v>52.200762119999993</v>
      </c>
      <c r="H29" s="48">
        <f>SUM(G29)</f>
        <v>52.200762119999993</v>
      </c>
      <c r="I29" s="130" t="s">
        <v>21</v>
      </c>
      <c r="J29" s="3"/>
    </row>
    <row r="30" spans="1:10" ht="15.75" customHeight="1">
      <c r="A30" s="32" t="s">
        <v>54</v>
      </c>
      <c r="B30" s="173" t="s">
        <v>55</v>
      </c>
      <c r="C30" s="136"/>
      <c r="D30" s="136"/>
      <c r="E30" s="48"/>
      <c r="F30" s="63">
        <f>SUM(F31:F32)</f>
        <v>18.677</v>
      </c>
      <c r="G30" s="63">
        <f>SUM(G31:G32)</f>
        <v>102.48069899999999</v>
      </c>
      <c r="H30" s="63">
        <f>SUM(H31:H32)</f>
        <v>102.48069899999999</v>
      </c>
      <c r="I30" s="130"/>
      <c r="J30" s="3"/>
    </row>
    <row r="31" spans="1:10" ht="63">
      <c r="A31" s="34" t="s">
        <v>56</v>
      </c>
      <c r="B31" s="174"/>
      <c r="C31" s="136" t="s">
        <v>57</v>
      </c>
      <c r="D31" s="108" t="s">
        <v>20</v>
      </c>
      <c r="E31" s="48">
        <v>465</v>
      </c>
      <c r="F31" s="48">
        <v>8.4870000000000001</v>
      </c>
      <c r="G31" s="48">
        <f>SUM(E31*F31*1.18/100)</f>
        <v>46.568168999999997</v>
      </c>
      <c r="H31" s="48">
        <f>SUM(G31)</f>
        <v>46.568168999999997</v>
      </c>
      <c r="I31" s="130" t="s">
        <v>21</v>
      </c>
      <c r="J31" s="3"/>
    </row>
    <row r="32" spans="1:10" ht="63">
      <c r="A32" s="28" t="s">
        <v>58</v>
      </c>
      <c r="B32" s="175"/>
      <c r="C32" s="136" t="s">
        <v>59</v>
      </c>
      <c r="D32" s="108" t="s">
        <v>20</v>
      </c>
      <c r="E32" s="48">
        <v>465</v>
      </c>
      <c r="F32" s="48">
        <v>10.19</v>
      </c>
      <c r="G32" s="48">
        <f>SUM(E32*F32*1.18/100)</f>
        <v>55.91252999999999</v>
      </c>
      <c r="H32" s="48">
        <f t="shared" si="1"/>
        <v>55.91252999999999</v>
      </c>
      <c r="I32" s="130" t="s">
        <v>21</v>
      </c>
      <c r="J32" s="3"/>
    </row>
    <row r="33" spans="1:10" ht="15.75" customHeight="1">
      <c r="A33" s="28" t="s">
        <v>60</v>
      </c>
      <c r="B33" s="173" t="s">
        <v>61</v>
      </c>
      <c r="C33" s="136"/>
      <c r="D33" s="136"/>
      <c r="E33" s="48"/>
      <c r="F33" s="63">
        <f>SUM(F34:F37)</f>
        <v>151.542</v>
      </c>
      <c r="G33" s="63">
        <f>SUM(G34:G37)</f>
        <v>804.68802000000005</v>
      </c>
      <c r="H33" s="63">
        <f>SUM(H34:H37)</f>
        <v>804.68802000000005</v>
      </c>
      <c r="I33" s="130"/>
      <c r="J33" s="3"/>
    </row>
    <row r="34" spans="1:10" ht="31.5">
      <c r="A34" s="32" t="s">
        <v>62</v>
      </c>
      <c r="B34" s="174"/>
      <c r="C34" s="136" t="s">
        <v>63</v>
      </c>
      <c r="D34" s="108" t="s">
        <v>20</v>
      </c>
      <c r="E34" s="48">
        <v>450</v>
      </c>
      <c r="F34" s="48">
        <v>127.5</v>
      </c>
      <c r="G34" s="48">
        <f>SUM(E34*F34*1.18/100)</f>
        <v>677.02499999999998</v>
      </c>
      <c r="H34" s="48">
        <f>SUM(G34)</f>
        <v>677.02499999999998</v>
      </c>
      <c r="I34" s="130" t="s">
        <v>21</v>
      </c>
      <c r="J34" s="3"/>
    </row>
    <row r="35" spans="1:10" ht="47.25">
      <c r="A35" s="32" t="s">
        <v>64</v>
      </c>
      <c r="B35" s="174"/>
      <c r="C35" s="136" t="s">
        <v>65</v>
      </c>
      <c r="D35" s="108" t="s">
        <v>20</v>
      </c>
      <c r="E35" s="48">
        <v>450</v>
      </c>
      <c r="F35" s="48">
        <v>0.46600000000000003</v>
      </c>
      <c r="G35" s="48">
        <f t="shared" ref="G35:G75" si="2">SUM(E35*F35*1.18/100)</f>
        <v>2.4744600000000001</v>
      </c>
      <c r="H35" s="48">
        <f t="shared" si="1"/>
        <v>2.4744600000000001</v>
      </c>
      <c r="I35" s="130" t="s">
        <v>21</v>
      </c>
      <c r="J35" s="3"/>
    </row>
    <row r="36" spans="1:10" ht="31.5">
      <c r="A36" s="32" t="s">
        <v>66</v>
      </c>
      <c r="B36" s="174"/>
      <c r="C36" s="136" t="s">
        <v>67</v>
      </c>
      <c r="D36" s="108" t="s">
        <v>20</v>
      </c>
      <c r="E36" s="48">
        <v>450</v>
      </c>
      <c r="F36" s="48">
        <v>22.91</v>
      </c>
      <c r="G36" s="48">
        <f t="shared" si="2"/>
        <v>121.65209999999999</v>
      </c>
      <c r="H36" s="48">
        <f t="shared" si="1"/>
        <v>121.65209999999999</v>
      </c>
      <c r="I36" s="130" t="s">
        <v>21</v>
      </c>
      <c r="J36" s="3"/>
    </row>
    <row r="37" spans="1:10" ht="31.5">
      <c r="A37" s="32" t="s">
        <v>68</v>
      </c>
      <c r="B37" s="175"/>
      <c r="C37" s="136" t="s">
        <v>69</v>
      </c>
      <c r="D37" s="108" t="s">
        <v>20</v>
      </c>
      <c r="E37" s="48">
        <v>450</v>
      </c>
      <c r="F37" s="48">
        <v>0.66600000000000004</v>
      </c>
      <c r="G37" s="48">
        <f t="shared" si="2"/>
        <v>3.5364599999999995</v>
      </c>
      <c r="H37" s="48">
        <f t="shared" si="1"/>
        <v>3.5364599999999995</v>
      </c>
      <c r="I37" s="130" t="s">
        <v>21</v>
      </c>
      <c r="J37" s="3"/>
    </row>
    <row r="38" spans="1:10" ht="78.75">
      <c r="A38" s="32" t="s">
        <v>70</v>
      </c>
      <c r="B38" s="130" t="s">
        <v>71</v>
      </c>
      <c r="C38" s="136" t="s">
        <v>72</v>
      </c>
      <c r="D38" s="136" t="s">
        <v>20</v>
      </c>
      <c r="E38" s="48">
        <v>544.29999999999995</v>
      </c>
      <c r="F38" s="63">
        <v>54.703000000000003</v>
      </c>
      <c r="G38" s="63">
        <f t="shared" si="2"/>
        <v>351.34314621999999</v>
      </c>
      <c r="H38" s="63">
        <f t="shared" si="1"/>
        <v>351.34314621999999</v>
      </c>
      <c r="I38" s="130" t="s">
        <v>21</v>
      </c>
      <c r="J38" s="3"/>
    </row>
    <row r="39" spans="1:10" ht="47.25">
      <c r="A39" s="32" t="s">
        <v>73</v>
      </c>
      <c r="B39" s="130" t="s">
        <v>74</v>
      </c>
      <c r="C39" s="136" t="s">
        <v>75</v>
      </c>
      <c r="D39" s="136" t="s">
        <v>20</v>
      </c>
      <c r="E39" s="48">
        <v>405.24400000000003</v>
      </c>
      <c r="F39" s="63">
        <v>126.373</v>
      </c>
      <c r="G39" s="63">
        <f t="shared" si="2"/>
        <v>604.30042014160006</v>
      </c>
      <c r="H39" s="63">
        <f t="shared" si="1"/>
        <v>604.30042014160006</v>
      </c>
      <c r="I39" s="130" t="s">
        <v>21</v>
      </c>
      <c r="J39" s="3"/>
    </row>
    <row r="40" spans="1:10" ht="63">
      <c r="A40" s="32" t="s">
        <v>76</v>
      </c>
      <c r="B40" s="142" t="s">
        <v>77</v>
      </c>
      <c r="C40" s="136" t="s">
        <v>78</v>
      </c>
      <c r="D40" s="136" t="s">
        <v>20</v>
      </c>
      <c r="E40" s="48">
        <v>470.7</v>
      </c>
      <c r="F40" s="63">
        <v>4.5199999999999996</v>
      </c>
      <c r="G40" s="63">
        <f>SUM(E40*F40*1.18/100)</f>
        <v>25.105255199999998</v>
      </c>
      <c r="H40" s="63">
        <f>SUM(G40)</f>
        <v>25.105255199999998</v>
      </c>
      <c r="I40" s="130" t="s">
        <v>21</v>
      </c>
    </row>
    <row r="41" spans="1:10" ht="15.75" customHeight="1">
      <c r="A41" s="32" t="s">
        <v>79</v>
      </c>
      <c r="B41" s="173" t="s">
        <v>80</v>
      </c>
      <c r="C41" s="136"/>
      <c r="D41" s="136"/>
      <c r="E41" s="48"/>
      <c r="F41" s="63">
        <f>SUM(F42:F46)</f>
        <v>49.212999999999994</v>
      </c>
      <c r="G41" s="63">
        <f>SUM(G42:G46)</f>
        <v>268.87030419999996</v>
      </c>
      <c r="H41" s="63">
        <f>SUM(H42:H46)</f>
        <v>268.87030419999996</v>
      </c>
      <c r="I41" s="130"/>
    </row>
    <row r="42" spans="1:10" ht="76.5" customHeight="1">
      <c r="A42" s="32" t="s">
        <v>81</v>
      </c>
      <c r="B42" s="174"/>
      <c r="C42" s="136" t="s">
        <v>82</v>
      </c>
      <c r="D42" s="108" t="s">
        <v>20</v>
      </c>
      <c r="E42" s="48">
        <v>463</v>
      </c>
      <c r="F42" s="75">
        <v>19.463999999999999</v>
      </c>
      <c r="G42" s="48">
        <f t="shared" si="2"/>
        <v>106.33961759999998</v>
      </c>
      <c r="H42" s="48">
        <f t="shared" si="1"/>
        <v>106.33961759999998</v>
      </c>
      <c r="I42" s="130" t="s">
        <v>21</v>
      </c>
    </row>
    <row r="43" spans="1:10" ht="47.25">
      <c r="A43" s="32" t="s">
        <v>83</v>
      </c>
      <c r="B43" s="174"/>
      <c r="C43" s="136" t="s">
        <v>84</v>
      </c>
      <c r="D43" s="108" t="s">
        <v>20</v>
      </c>
      <c r="E43" s="76">
        <v>463</v>
      </c>
      <c r="F43" s="48">
        <v>7.2910000000000004</v>
      </c>
      <c r="G43" s="48">
        <f t="shared" si="2"/>
        <v>39.833649399999999</v>
      </c>
      <c r="H43" s="48">
        <f t="shared" si="1"/>
        <v>39.833649399999999</v>
      </c>
      <c r="I43" s="130" t="s">
        <v>21</v>
      </c>
      <c r="J43" s="3"/>
    </row>
    <row r="44" spans="1:10" ht="47.25">
      <c r="A44" s="32" t="s">
        <v>85</v>
      </c>
      <c r="B44" s="174"/>
      <c r="C44" s="136" t="s">
        <v>86</v>
      </c>
      <c r="D44" s="108" t="s">
        <v>20</v>
      </c>
      <c r="E44" s="76">
        <v>463</v>
      </c>
      <c r="F44" s="48">
        <v>3.7250000000000001</v>
      </c>
      <c r="G44" s="48">
        <f t="shared" si="2"/>
        <v>20.351164999999998</v>
      </c>
      <c r="H44" s="48">
        <f t="shared" si="1"/>
        <v>20.351164999999998</v>
      </c>
      <c r="I44" s="130" t="s">
        <v>21</v>
      </c>
      <c r="J44" s="3"/>
    </row>
    <row r="45" spans="1:10" ht="63">
      <c r="A45" s="32" t="s">
        <v>87</v>
      </c>
      <c r="B45" s="174"/>
      <c r="C45" s="136" t="s">
        <v>88</v>
      </c>
      <c r="D45" s="108" t="s">
        <v>20</v>
      </c>
      <c r="E45" s="76">
        <v>463</v>
      </c>
      <c r="F45" s="48">
        <v>18.164999999999999</v>
      </c>
      <c r="G45" s="48">
        <f t="shared" si="2"/>
        <v>99.242661000000012</v>
      </c>
      <c r="H45" s="48">
        <f t="shared" si="1"/>
        <v>99.242661000000012</v>
      </c>
      <c r="I45" s="130" t="s">
        <v>21</v>
      </c>
      <c r="J45" s="3"/>
    </row>
    <row r="46" spans="1:10" ht="63">
      <c r="A46" s="32" t="s">
        <v>89</v>
      </c>
      <c r="B46" s="175"/>
      <c r="C46" s="136" t="s">
        <v>90</v>
      </c>
      <c r="D46" s="108" t="s">
        <v>20</v>
      </c>
      <c r="E46" s="76">
        <v>463</v>
      </c>
      <c r="F46" s="48">
        <v>0.56799999999999995</v>
      </c>
      <c r="G46" s="48">
        <f t="shared" si="2"/>
        <v>3.1032111999999996</v>
      </c>
      <c r="H46" s="48">
        <f t="shared" si="1"/>
        <v>3.1032111999999996</v>
      </c>
      <c r="I46" s="130" t="s">
        <v>21</v>
      </c>
      <c r="J46" s="3"/>
    </row>
    <row r="47" spans="1:10" ht="110.25">
      <c r="A47" s="94">
        <v>12</v>
      </c>
      <c r="B47" s="94" t="s">
        <v>91</v>
      </c>
      <c r="C47" s="41" t="s">
        <v>92</v>
      </c>
      <c r="D47" s="108" t="s">
        <v>20</v>
      </c>
      <c r="E47" s="77">
        <v>492</v>
      </c>
      <c r="F47" s="63">
        <f>0.128+0.145</f>
        <v>0.27300000000000002</v>
      </c>
      <c r="G47" s="63">
        <f t="shared" si="2"/>
        <v>1.5849287999999999</v>
      </c>
      <c r="H47" s="63">
        <f t="shared" si="1"/>
        <v>1.5849287999999999</v>
      </c>
      <c r="I47" s="130" t="s">
        <v>21</v>
      </c>
      <c r="J47" s="3"/>
    </row>
    <row r="48" spans="1:10" ht="15.75" customHeight="1">
      <c r="A48" s="167" t="s">
        <v>93</v>
      </c>
      <c r="B48" s="168"/>
      <c r="C48" s="168"/>
      <c r="D48" s="169"/>
      <c r="E48" s="78"/>
      <c r="F48" s="63">
        <f>SUM(F49:F75)</f>
        <v>1806.3540000000003</v>
      </c>
      <c r="G48" s="63">
        <f>SUM(G49:G75)</f>
        <v>9972.7765395599981</v>
      </c>
      <c r="H48" s="63">
        <f>SUM(H49:H75)</f>
        <v>9972.7765395599981</v>
      </c>
      <c r="I48" s="51"/>
      <c r="J48" s="3"/>
    </row>
    <row r="49" spans="1:10" ht="35.25" customHeight="1">
      <c r="A49" s="13">
        <v>13</v>
      </c>
      <c r="B49" s="94" t="s">
        <v>94</v>
      </c>
      <c r="C49" s="8" t="s">
        <v>95</v>
      </c>
      <c r="D49" s="108" t="s">
        <v>20</v>
      </c>
      <c r="E49" s="118">
        <v>455.4</v>
      </c>
      <c r="F49" s="118">
        <v>120.768</v>
      </c>
      <c r="G49" s="48">
        <f t="shared" si="2"/>
        <v>648.97341696000001</v>
      </c>
      <c r="H49" s="48">
        <f t="shared" si="1"/>
        <v>648.97341696000001</v>
      </c>
      <c r="I49" s="130" t="s">
        <v>21</v>
      </c>
      <c r="J49" s="3"/>
    </row>
    <row r="50" spans="1:10" ht="36" customHeight="1">
      <c r="A50" s="13">
        <f>SUM(A49+1)</f>
        <v>14</v>
      </c>
      <c r="B50" s="94" t="s">
        <v>96</v>
      </c>
      <c r="C50" s="8" t="s">
        <v>97</v>
      </c>
      <c r="D50" s="108" t="s">
        <v>20</v>
      </c>
      <c r="E50" s="118">
        <v>470</v>
      </c>
      <c r="F50" s="118">
        <v>120.306</v>
      </c>
      <c r="G50" s="48">
        <f t="shared" si="2"/>
        <v>667.21707599999991</v>
      </c>
      <c r="H50" s="48">
        <f t="shared" si="1"/>
        <v>667.21707599999991</v>
      </c>
      <c r="I50" s="130" t="s">
        <v>21</v>
      </c>
      <c r="J50" s="3"/>
    </row>
    <row r="51" spans="1:10" ht="31.5">
      <c r="A51" s="13">
        <f t="shared" ref="A51:A75" si="3">SUM(A50+1)</f>
        <v>15</v>
      </c>
      <c r="B51" s="94" t="s">
        <v>98</v>
      </c>
      <c r="C51" s="8" t="s">
        <v>99</v>
      </c>
      <c r="D51" s="108" t="s">
        <v>20</v>
      </c>
      <c r="E51" s="118">
        <v>463</v>
      </c>
      <c r="F51" s="118">
        <v>49.555</v>
      </c>
      <c r="G51" s="48">
        <f t="shared" si="2"/>
        <v>270.738787</v>
      </c>
      <c r="H51" s="48">
        <f t="shared" si="1"/>
        <v>270.738787</v>
      </c>
      <c r="I51" s="130" t="s">
        <v>21</v>
      </c>
      <c r="J51" s="3"/>
    </row>
    <row r="52" spans="1:10" ht="31.5">
      <c r="A52" s="13">
        <f t="shared" si="3"/>
        <v>16</v>
      </c>
      <c r="B52" s="94" t="s">
        <v>100</v>
      </c>
      <c r="C52" s="8" t="s">
        <v>101</v>
      </c>
      <c r="D52" s="108" t="s">
        <v>20</v>
      </c>
      <c r="E52" s="118">
        <v>466</v>
      </c>
      <c r="F52" s="118">
        <v>97.539000000000001</v>
      </c>
      <c r="G52" s="48">
        <f t="shared" si="2"/>
        <v>536.3474531999999</v>
      </c>
      <c r="H52" s="48">
        <f t="shared" si="1"/>
        <v>536.3474531999999</v>
      </c>
      <c r="I52" s="130" t="s">
        <v>21</v>
      </c>
      <c r="J52" s="3"/>
    </row>
    <row r="53" spans="1:10" ht="47.25">
      <c r="A53" s="13">
        <f t="shared" si="3"/>
        <v>17</v>
      </c>
      <c r="B53" s="94" t="s">
        <v>102</v>
      </c>
      <c r="C53" s="7" t="s">
        <v>103</v>
      </c>
      <c r="D53" s="108" t="s">
        <v>20</v>
      </c>
      <c r="E53" s="88">
        <v>463</v>
      </c>
      <c r="F53" s="88">
        <v>129.798</v>
      </c>
      <c r="G53" s="48">
        <f t="shared" si="2"/>
        <v>709.1383932</v>
      </c>
      <c r="H53" s="48">
        <f t="shared" si="1"/>
        <v>709.1383932</v>
      </c>
      <c r="I53" s="130" t="s">
        <v>21</v>
      </c>
      <c r="J53" s="3"/>
    </row>
    <row r="54" spans="1:10" ht="47.25">
      <c r="A54" s="13">
        <f t="shared" si="3"/>
        <v>18</v>
      </c>
      <c r="B54" s="94" t="s">
        <v>104</v>
      </c>
      <c r="C54" s="8" t="s">
        <v>105</v>
      </c>
      <c r="D54" s="108" t="s">
        <v>20</v>
      </c>
      <c r="E54" s="88">
        <v>463</v>
      </c>
      <c r="F54" s="88">
        <v>164.01599999999999</v>
      </c>
      <c r="G54" s="48">
        <f t="shared" si="2"/>
        <v>896.08501439999998</v>
      </c>
      <c r="H54" s="48">
        <f t="shared" si="1"/>
        <v>896.08501439999998</v>
      </c>
      <c r="I54" s="130" t="s">
        <v>21</v>
      </c>
      <c r="J54" s="3"/>
    </row>
    <row r="55" spans="1:10" ht="47.25">
      <c r="A55" s="13">
        <f t="shared" si="3"/>
        <v>19</v>
      </c>
      <c r="B55" s="94" t="s">
        <v>106</v>
      </c>
      <c r="C55" s="8" t="s">
        <v>107</v>
      </c>
      <c r="D55" s="108" t="s">
        <v>20</v>
      </c>
      <c r="E55" s="88">
        <v>465</v>
      </c>
      <c r="F55" s="88">
        <v>23.146000000000001</v>
      </c>
      <c r="G55" s="48">
        <f t="shared" si="2"/>
        <v>127.00210200000001</v>
      </c>
      <c r="H55" s="48">
        <f t="shared" si="1"/>
        <v>127.00210200000001</v>
      </c>
      <c r="I55" s="130" t="s">
        <v>21</v>
      </c>
      <c r="J55" s="3"/>
    </row>
    <row r="56" spans="1:10" ht="31.5">
      <c r="A56" s="13">
        <f t="shared" si="3"/>
        <v>20</v>
      </c>
      <c r="B56" s="94" t="s">
        <v>108</v>
      </c>
      <c r="C56" s="15" t="s">
        <v>109</v>
      </c>
      <c r="D56" s="108" t="s">
        <v>20</v>
      </c>
      <c r="E56" s="88">
        <v>466</v>
      </c>
      <c r="F56" s="88">
        <v>53.749000000000002</v>
      </c>
      <c r="G56" s="48">
        <f t="shared" si="2"/>
        <v>295.55500119999999</v>
      </c>
      <c r="H56" s="48">
        <f t="shared" si="1"/>
        <v>295.55500119999999</v>
      </c>
      <c r="I56" s="130" t="s">
        <v>21</v>
      </c>
      <c r="J56" s="3"/>
    </row>
    <row r="57" spans="1:10" ht="47.25">
      <c r="A57" s="13">
        <f t="shared" si="3"/>
        <v>21</v>
      </c>
      <c r="B57" s="94" t="s">
        <v>110</v>
      </c>
      <c r="C57" s="8" t="s">
        <v>111</v>
      </c>
      <c r="D57" s="108" t="s">
        <v>20</v>
      </c>
      <c r="E57" s="88">
        <v>541</v>
      </c>
      <c r="F57" s="88">
        <v>102.797</v>
      </c>
      <c r="G57" s="48">
        <f t="shared" si="2"/>
        <v>656.23548859999994</v>
      </c>
      <c r="H57" s="48">
        <f t="shared" si="1"/>
        <v>656.23548859999994</v>
      </c>
      <c r="I57" s="130" t="s">
        <v>21</v>
      </c>
      <c r="J57" s="3"/>
    </row>
    <row r="58" spans="1:10" ht="47.25">
      <c r="A58" s="13">
        <f t="shared" si="3"/>
        <v>22</v>
      </c>
      <c r="B58" s="94" t="s">
        <v>112</v>
      </c>
      <c r="C58" s="8" t="s">
        <v>113</v>
      </c>
      <c r="D58" s="108" t="s">
        <v>20</v>
      </c>
      <c r="E58" s="89">
        <v>468</v>
      </c>
      <c r="F58" s="89">
        <f>54.008+36.944</f>
        <v>90.951999999999998</v>
      </c>
      <c r="G58" s="48">
        <f t="shared" si="2"/>
        <v>502.27332479999995</v>
      </c>
      <c r="H58" s="48">
        <f t="shared" si="1"/>
        <v>502.27332479999995</v>
      </c>
      <c r="I58" s="130" t="s">
        <v>21</v>
      </c>
      <c r="J58" s="3"/>
    </row>
    <row r="59" spans="1:10" ht="31.5">
      <c r="A59" s="13">
        <f t="shared" si="3"/>
        <v>23</v>
      </c>
      <c r="B59" s="94" t="s">
        <v>114</v>
      </c>
      <c r="C59" s="8" t="s">
        <v>115</v>
      </c>
      <c r="D59" s="108" t="s">
        <v>20</v>
      </c>
      <c r="E59" s="88">
        <v>462</v>
      </c>
      <c r="F59" s="88">
        <v>50.204000000000001</v>
      </c>
      <c r="G59" s="48">
        <f t="shared" si="2"/>
        <v>273.69212640000001</v>
      </c>
      <c r="H59" s="48">
        <f t="shared" si="1"/>
        <v>273.69212640000001</v>
      </c>
      <c r="I59" s="130" t="s">
        <v>21</v>
      </c>
      <c r="J59" s="3"/>
    </row>
    <row r="60" spans="1:10" ht="47.25">
      <c r="A60" s="13">
        <f t="shared" si="3"/>
        <v>24</v>
      </c>
      <c r="B60" s="97" t="s">
        <v>116</v>
      </c>
      <c r="C60" s="17" t="s">
        <v>117</v>
      </c>
      <c r="D60" s="108" t="s">
        <v>20</v>
      </c>
      <c r="E60" s="88">
        <v>462</v>
      </c>
      <c r="F60" s="88">
        <v>45.131</v>
      </c>
      <c r="G60" s="48">
        <f t="shared" si="2"/>
        <v>246.03615959999999</v>
      </c>
      <c r="H60" s="48">
        <f t="shared" si="1"/>
        <v>246.03615959999999</v>
      </c>
      <c r="I60" s="130" t="s">
        <v>21</v>
      </c>
      <c r="J60" s="3"/>
    </row>
    <row r="61" spans="1:10" ht="47.25">
      <c r="A61" s="13">
        <f t="shared" si="3"/>
        <v>25</v>
      </c>
      <c r="B61" s="114" t="s">
        <v>118</v>
      </c>
      <c r="C61" s="115" t="s">
        <v>119</v>
      </c>
      <c r="D61" s="108" t="s">
        <v>20</v>
      </c>
      <c r="E61" s="89">
        <v>467</v>
      </c>
      <c r="F61" s="89">
        <f>35.812+46.653</f>
        <v>82.465000000000003</v>
      </c>
      <c r="G61" s="48">
        <f t="shared" si="2"/>
        <v>454.43162899999993</v>
      </c>
      <c r="H61" s="48">
        <f t="shared" si="1"/>
        <v>454.43162899999993</v>
      </c>
      <c r="I61" s="130" t="s">
        <v>21</v>
      </c>
      <c r="J61" s="3"/>
    </row>
    <row r="62" spans="1:10" ht="31.5">
      <c r="A62" s="13">
        <f t="shared" si="3"/>
        <v>26</v>
      </c>
      <c r="B62" s="94" t="s">
        <v>120</v>
      </c>
      <c r="C62" s="8" t="s">
        <v>121</v>
      </c>
      <c r="D62" s="108" t="s">
        <v>20</v>
      </c>
      <c r="E62" s="88">
        <v>464</v>
      </c>
      <c r="F62" s="88">
        <v>49.4</v>
      </c>
      <c r="G62" s="48">
        <f t="shared" si="2"/>
        <v>270.47487999999998</v>
      </c>
      <c r="H62" s="48">
        <f t="shared" si="1"/>
        <v>270.47487999999998</v>
      </c>
      <c r="I62" s="130" t="s">
        <v>21</v>
      </c>
      <c r="J62" s="3"/>
    </row>
    <row r="63" spans="1:10" ht="47.25">
      <c r="A63" s="13">
        <f t="shared" si="3"/>
        <v>27</v>
      </c>
      <c r="B63" s="94" t="s">
        <v>122</v>
      </c>
      <c r="C63" s="8" t="s">
        <v>123</v>
      </c>
      <c r="D63" s="108" t="s">
        <v>20</v>
      </c>
      <c r="E63" s="88">
        <v>466</v>
      </c>
      <c r="F63" s="88">
        <v>77.95</v>
      </c>
      <c r="G63" s="48">
        <f t="shared" si="2"/>
        <v>428.63146</v>
      </c>
      <c r="H63" s="48">
        <f t="shared" si="1"/>
        <v>428.63146</v>
      </c>
      <c r="I63" s="130" t="s">
        <v>21</v>
      </c>
      <c r="J63" s="3"/>
    </row>
    <row r="64" spans="1:10" ht="31.5">
      <c r="A64" s="13">
        <f t="shared" si="3"/>
        <v>28</v>
      </c>
      <c r="B64" s="94" t="s">
        <v>124</v>
      </c>
      <c r="C64" s="8" t="s">
        <v>125</v>
      </c>
      <c r="D64" s="108" t="s">
        <v>20</v>
      </c>
      <c r="E64" s="88">
        <v>467.2</v>
      </c>
      <c r="F64" s="88">
        <v>85.275999999999996</v>
      </c>
      <c r="G64" s="48">
        <f t="shared" si="2"/>
        <v>470.12317695999991</v>
      </c>
      <c r="H64" s="48">
        <f t="shared" si="1"/>
        <v>470.12317695999991</v>
      </c>
      <c r="I64" s="130" t="s">
        <v>21</v>
      </c>
      <c r="J64" s="3"/>
    </row>
    <row r="65" spans="1:10" ht="47.25">
      <c r="A65" s="13">
        <f t="shared" si="3"/>
        <v>29</v>
      </c>
      <c r="B65" s="94" t="s">
        <v>126</v>
      </c>
      <c r="C65" s="8" t="s">
        <v>127</v>
      </c>
      <c r="D65" s="108" t="s">
        <v>20</v>
      </c>
      <c r="E65" s="88">
        <v>464</v>
      </c>
      <c r="F65" s="88">
        <v>73.620999999999995</v>
      </c>
      <c r="G65" s="48">
        <f t="shared" si="2"/>
        <v>403.08969919999998</v>
      </c>
      <c r="H65" s="48">
        <f t="shared" si="1"/>
        <v>403.08969919999998</v>
      </c>
      <c r="I65" s="130" t="s">
        <v>21</v>
      </c>
      <c r="J65" s="3"/>
    </row>
    <row r="66" spans="1:10" ht="47.25">
      <c r="A66" s="13">
        <f t="shared" si="3"/>
        <v>30</v>
      </c>
      <c r="B66" s="94" t="s">
        <v>128</v>
      </c>
      <c r="C66" s="8" t="s">
        <v>129</v>
      </c>
      <c r="D66" s="108" t="s">
        <v>20</v>
      </c>
      <c r="E66" s="88">
        <v>461</v>
      </c>
      <c r="F66" s="88">
        <v>50.253999999999998</v>
      </c>
      <c r="G66" s="48">
        <f t="shared" si="2"/>
        <v>273.37170919999994</v>
      </c>
      <c r="H66" s="48">
        <f t="shared" si="1"/>
        <v>273.37170919999994</v>
      </c>
      <c r="I66" s="130" t="s">
        <v>21</v>
      </c>
      <c r="J66" s="3"/>
    </row>
    <row r="67" spans="1:10" ht="31.5">
      <c r="A67" s="13">
        <f t="shared" si="3"/>
        <v>31</v>
      </c>
      <c r="B67" s="94" t="s">
        <v>130</v>
      </c>
      <c r="C67" s="8" t="s">
        <v>131</v>
      </c>
      <c r="D67" s="108" t="s">
        <v>20</v>
      </c>
      <c r="E67" s="88">
        <v>463</v>
      </c>
      <c r="F67" s="88">
        <v>62.401000000000003</v>
      </c>
      <c r="G67" s="48">
        <f t="shared" si="2"/>
        <v>340.92162339999993</v>
      </c>
      <c r="H67" s="48">
        <f t="shared" si="1"/>
        <v>340.92162339999993</v>
      </c>
      <c r="I67" s="130" t="s">
        <v>21</v>
      </c>
      <c r="J67" s="3"/>
    </row>
    <row r="68" spans="1:10" ht="31.5">
      <c r="A68" s="13">
        <f t="shared" si="3"/>
        <v>32</v>
      </c>
      <c r="B68" s="94" t="s">
        <v>132</v>
      </c>
      <c r="C68" s="8" t="s">
        <v>133</v>
      </c>
      <c r="D68" s="108" t="s">
        <v>20</v>
      </c>
      <c r="E68" s="88">
        <v>452</v>
      </c>
      <c r="F68" s="88">
        <v>31.004999999999999</v>
      </c>
      <c r="G68" s="48">
        <f t="shared" si="2"/>
        <v>165.368268</v>
      </c>
      <c r="H68" s="48">
        <f t="shared" si="1"/>
        <v>165.368268</v>
      </c>
      <c r="I68" s="130" t="s">
        <v>21</v>
      </c>
      <c r="J68" s="3"/>
    </row>
    <row r="69" spans="1:10" ht="31.5">
      <c r="A69" s="13">
        <f t="shared" si="3"/>
        <v>33</v>
      </c>
      <c r="B69" s="94" t="s">
        <v>134</v>
      </c>
      <c r="C69" s="7" t="s">
        <v>135</v>
      </c>
      <c r="D69" s="108" t="s">
        <v>20</v>
      </c>
      <c r="E69" s="88">
        <v>462</v>
      </c>
      <c r="F69" s="88">
        <v>46.436</v>
      </c>
      <c r="G69" s="48">
        <f t="shared" si="2"/>
        <v>253.15049759999999</v>
      </c>
      <c r="H69" s="48">
        <f t="shared" si="1"/>
        <v>253.15049759999999</v>
      </c>
      <c r="I69" s="130" t="s">
        <v>21</v>
      </c>
      <c r="J69" s="3"/>
    </row>
    <row r="70" spans="1:10" ht="31.5">
      <c r="A70" s="13">
        <f t="shared" si="3"/>
        <v>34</v>
      </c>
      <c r="B70" s="94" t="s">
        <v>136</v>
      </c>
      <c r="C70" s="8" t="s">
        <v>137</v>
      </c>
      <c r="D70" s="108" t="s">
        <v>20</v>
      </c>
      <c r="E70" s="88">
        <v>462</v>
      </c>
      <c r="F70" s="88">
        <v>62.517000000000003</v>
      </c>
      <c r="G70" s="48">
        <f t="shared" si="2"/>
        <v>340.81767720000005</v>
      </c>
      <c r="H70" s="48">
        <f t="shared" si="1"/>
        <v>340.81767720000005</v>
      </c>
      <c r="I70" s="130" t="s">
        <v>21</v>
      </c>
      <c r="J70" s="3"/>
    </row>
    <row r="71" spans="1:10" ht="31.5">
      <c r="A71" s="13">
        <f t="shared" si="3"/>
        <v>35</v>
      </c>
      <c r="B71" s="104" t="s">
        <v>138</v>
      </c>
      <c r="C71" s="7" t="s">
        <v>139</v>
      </c>
      <c r="D71" s="108" t="s">
        <v>20</v>
      </c>
      <c r="E71" s="88">
        <v>463</v>
      </c>
      <c r="F71" s="88">
        <v>43.331000000000003</v>
      </c>
      <c r="G71" s="48">
        <f t="shared" si="2"/>
        <v>236.73458539999999</v>
      </c>
      <c r="H71" s="48">
        <f t="shared" si="1"/>
        <v>236.73458539999999</v>
      </c>
      <c r="I71" s="130" t="s">
        <v>21</v>
      </c>
      <c r="J71" s="3"/>
    </row>
    <row r="72" spans="1:10" ht="47.25">
      <c r="A72" s="13">
        <f t="shared" si="3"/>
        <v>36</v>
      </c>
      <c r="B72" s="94" t="s">
        <v>140</v>
      </c>
      <c r="C72" s="8" t="s">
        <v>141</v>
      </c>
      <c r="D72" s="108" t="s">
        <v>20</v>
      </c>
      <c r="E72" s="88">
        <v>464.2</v>
      </c>
      <c r="F72" s="88">
        <v>26.923999999999999</v>
      </c>
      <c r="G72" s="48">
        <f t="shared" si="2"/>
        <v>147.47782543999998</v>
      </c>
      <c r="H72" s="48">
        <f t="shared" si="1"/>
        <v>147.47782543999998</v>
      </c>
      <c r="I72" s="130" t="s">
        <v>21</v>
      </c>
      <c r="J72" s="3"/>
    </row>
    <row r="73" spans="1:10" ht="31.5">
      <c r="A73" s="13">
        <f t="shared" si="3"/>
        <v>37</v>
      </c>
      <c r="B73" s="139" t="s">
        <v>142</v>
      </c>
      <c r="C73" s="147" t="s">
        <v>143</v>
      </c>
      <c r="D73" s="108" t="s">
        <v>20</v>
      </c>
      <c r="E73" s="90">
        <v>462</v>
      </c>
      <c r="F73" s="90">
        <v>3.7360000000000002</v>
      </c>
      <c r="G73" s="48">
        <f t="shared" si="2"/>
        <v>20.367177600000002</v>
      </c>
      <c r="H73" s="48">
        <f t="shared" si="1"/>
        <v>20.367177600000002</v>
      </c>
      <c r="I73" s="130" t="s">
        <v>21</v>
      </c>
      <c r="J73" s="3"/>
    </row>
    <row r="74" spans="1:10" ht="47.25">
      <c r="A74" s="13">
        <f t="shared" si="3"/>
        <v>38</v>
      </c>
      <c r="B74" s="94" t="s">
        <v>144</v>
      </c>
      <c r="C74" s="7" t="s">
        <v>145</v>
      </c>
      <c r="D74" s="108" t="s">
        <v>20</v>
      </c>
      <c r="E74" s="88">
        <v>462</v>
      </c>
      <c r="F74" s="88">
        <f>11.205+6.545</f>
        <v>17.75</v>
      </c>
      <c r="G74" s="48">
        <f t="shared" si="2"/>
        <v>96.765900000000002</v>
      </c>
      <c r="H74" s="48">
        <f t="shared" si="1"/>
        <v>96.765900000000002</v>
      </c>
      <c r="I74" s="130" t="s">
        <v>21</v>
      </c>
      <c r="J74" s="3"/>
    </row>
    <row r="75" spans="1:10" ht="84" customHeight="1">
      <c r="A75" s="13">
        <f t="shared" si="3"/>
        <v>39</v>
      </c>
      <c r="B75" s="94" t="s">
        <v>146</v>
      </c>
      <c r="C75" s="19" t="s">
        <v>147</v>
      </c>
      <c r="D75" s="108" t="s">
        <v>20</v>
      </c>
      <c r="E75" s="88">
        <v>452</v>
      </c>
      <c r="F75" s="88">
        <v>45.326999999999998</v>
      </c>
      <c r="G75" s="48">
        <f t="shared" si="2"/>
        <v>241.7560872</v>
      </c>
      <c r="H75" s="48">
        <f t="shared" si="1"/>
        <v>241.7560872</v>
      </c>
      <c r="I75" s="130" t="s">
        <v>21</v>
      </c>
      <c r="J75" s="3"/>
    </row>
    <row r="76" spans="1:10" ht="15.75">
      <c r="A76" s="170" t="s">
        <v>148</v>
      </c>
      <c r="B76" s="171"/>
      <c r="C76" s="171"/>
      <c r="D76" s="172"/>
      <c r="E76" s="78"/>
      <c r="F76" s="63">
        <f>SUM(F77:F94)</f>
        <v>1942.7429999999999</v>
      </c>
      <c r="G76" s="63">
        <f>SUM(G77:G94)</f>
        <v>10903.164858302001</v>
      </c>
      <c r="H76" s="63">
        <f>SUM(H77:H94)</f>
        <v>10903.164858302001</v>
      </c>
      <c r="I76" s="51"/>
      <c r="J76" s="3"/>
    </row>
    <row r="77" spans="1:10" ht="47.25" customHeight="1">
      <c r="A77" s="130">
        <v>40</v>
      </c>
      <c r="B77" s="173" t="s">
        <v>149</v>
      </c>
      <c r="C77" s="136" t="s">
        <v>150</v>
      </c>
      <c r="D77" s="108" t="s">
        <v>20</v>
      </c>
      <c r="E77" s="79">
        <v>462</v>
      </c>
      <c r="F77" s="48">
        <v>9.5619999999999994</v>
      </c>
      <c r="G77" s="48">
        <f>SUM(E77*F77*1.18/100)</f>
        <v>52.12819919999999</v>
      </c>
      <c r="H77" s="48">
        <f t="shared" si="1"/>
        <v>52.12819919999999</v>
      </c>
      <c r="I77" s="130" t="s">
        <v>21</v>
      </c>
      <c r="J77" s="3"/>
    </row>
    <row r="78" spans="1:10" ht="60" customHeight="1">
      <c r="A78" s="130">
        <v>41</v>
      </c>
      <c r="B78" s="174"/>
      <c r="C78" s="136" t="s">
        <v>151</v>
      </c>
      <c r="D78" s="108" t="s">
        <v>20</v>
      </c>
      <c r="E78" s="79">
        <v>464</v>
      </c>
      <c r="F78" s="48">
        <v>8.69</v>
      </c>
      <c r="G78" s="48">
        <f t="shared" ref="G78:G94" si="4">SUM(E78*F78*1.18/100)</f>
        <v>47.579487999999991</v>
      </c>
      <c r="H78" s="48">
        <f t="shared" ref="H78:H94" si="5">SUM(G78)</f>
        <v>47.579487999999991</v>
      </c>
      <c r="I78" s="130" t="s">
        <v>21</v>
      </c>
      <c r="J78" s="3"/>
    </row>
    <row r="79" spans="1:10" ht="47.25">
      <c r="A79" s="130">
        <v>42</v>
      </c>
      <c r="B79" s="174"/>
      <c r="C79" s="136" t="s">
        <v>152</v>
      </c>
      <c r="D79" s="108" t="s">
        <v>20</v>
      </c>
      <c r="E79" s="79">
        <v>464</v>
      </c>
      <c r="F79" s="48">
        <v>7.944</v>
      </c>
      <c r="G79" s="48">
        <f t="shared" si="4"/>
        <v>43.494988800000002</v>
      </c>
      <c r="H79" s="48">
        <f t="shared" si="5"/>
        <v>43.494988800000002</v>
      </c>
      <c r="I79" s="130" t="s">
        <v>21</v>
      </c>
      <c r="J79" s="3"/>
    </row>
    <row r="80" spans="1:10" ht="24" customHeight="1">
      <c r="A80" s="152">
        <v>43</v>
      </c>
      <c r="B80" s="174"/>
      <c r="C80" s="176" t="s">
        <v>153</v>
      </c>
      <c r="D80" s="162" t="s">
        <v>20</v>
      </c>
      <c r="E80" s="35">
        <v>423.7</v>
      </c>
      <c r="F80" s="48">
        <v>237.65600000000001</v>
      </c>
      <c r="G80" s="48">
        <f t="shared" si="4"/>
        <v>1188.1991969599999</v>
      </c>
      <c r="H80" s="48">
        <f t="shared" si="5"/>
        <v>1188.1991969599999</v>
      </c>
      <c r="I80" s="150" t="s">
        <v>21</v>
      </c>
      <c r="J80" s="3"/>
    </row>
    <row r="81" spans="1:10" ht="26.25" customHeight="1">
      <c r="A81" s="152"/>
      <c r="B81" s="174"/>
      <c r="C81" s="177"/>
      <c r="D81" s="163"/>
      <c r="E81" s="79">
        <v>487.17</v>
      </c>
      <c r="F81" s="48">
        <v>1190.9549999999999</v>
      </c>
      <c r="G81" s="48">
        <f t="shared" si="4"/>
        <v>6846.3310587300002</v>
      </c>
      <c r="H81" s="48">
        <f t="shared" si="5"/>
        <v>6846.3310587300002</v>
      </c>
      <c r="I81" s="151"/>
      <c r="J81" s="3"/>
    </row>
    <row r="82" spans="1:10" ht="28.5" customHeight="1">
      <c r="A82" s="152">
        <v>44</v>
      </c>
      <c r="B82" s="174"/>
      <c r="C82" s="162" t="s">
        <v>154</v>
      </c>
      <c r="D82" s="164" t="s">
        <v>20</v>
      </c>
      <c r="E82" s="56">
        <v>423.7</v>
      </c>
      <c r="F82" s="48">
        <v>32.496000000000002</v>
      </c>
      <c r="G82" s="48">
        <f t="shared" si="4"/>
        <v>162.46895136000001</v>
      </c>
      <c r="H82" s="48">
        <f t="shared" si="5"/>
        <v>162.46895136000001</v>
      </c>
      <c r="I82" s="153" t="s">
        <v>21</v>
      </c>
      <c r="J82" s="3"/>
    </row>
    <row r="83" spans="1:10" ht="30.75" customHeight="1">
      <c r="A83" s="152"/>
      <c r="B83" s="174"/>
      <c r="C83" s="163"/>
      <c r="D83" s="165"/>
      <c r="E83" s="56">
        <v>487.17</v>
      </c>
      <c r="F83" s="48">
        <v>251.62299999999999</v>
      </c>
      <c r="G83" s="48">
        <f t="shared" si="4"/>
        <v>1446.481487538</v>
      </c>
      <c r="H83" s="48">
        <f t="shared" si="5"/>
        <v>1446.481487538</v>
      </c>
      <c r="I83" s="153"/>
      <c r="J83" s="3"/>
    </row>
    <row r="84" spans="1:10" ht="63">
      <c r="A84" s="130">
        <v>45</v>
      </c>
      <c r="B84" s="174"/>
      <c r="C84" s="120" t="s">
        <v>155</v>
      </c>
      <c r="D84" s="108" t="s">
        <v>20</v>
      </c>
      <c r="E84" s="79">
        <v>487.17</v>
      </c>
      <c r="F84" s="48">
        <v>19.152999999999999</v>
      </c>
      <c r="G84" s="48">
        <f t="shared" si="4"/>
        <v>110.10305071799999</v>
      </c>
      <c r="H84" s="48">
        <f t="shared" si="5"/>
        <v>110.10305071799999</v>
      </c>
      <c r="I84" s="129" t="s">
        <v>156</v>
      </c>
      <c r="J84" s="3"/>
    </row>
    <row r="85" spans="1:10" ht="27" customHeight="1">
      <c r="A85" s="152">
        <v>46</v>
      </c>
      <c r="B85" s="174"/>
      <c r="C85" s="162" t="s">
        <v>157</v>
      </c>
      <c r="D85" s="178" t="s">
        <v>20</v>
      </c>
      <c r="E85" s="79">
        <v>423.7</v>
      </c>
      <c r="F85" s="48">
        <v>2.3130000000000002</v>
      </c>
      <c r="G85" s="48">
        <f t="shared" si="4"/>
        <v>11.564213580000001</v>
      </c>
      <c r="H85" s="48">
        <f t="shared" si="5"/>
        <v>11.564213580000001</v>
      </c>
      <c r="I85" s="149" t="s">
        <v>156</v>
      </c>
      <c r="J85" s="3"/>
    </row>
    <row r="86" spans="1:10" ht="27.75" customHeight="1">
      <c r="A86" s="152"/>
      <c r="B86" s="174"/>
      <c r="C86" s="163"/>
      <c r="D86" s="179"/>
      <c r="E86" s="35">
        <v>487.17</v>
      </c>
      <c r="F86" s="48">
        <v>15.635999999999999</v>
      </c>
      <c r="G86" s="48">
        <f t="shared" si="4"/>
        <v>89.88520341600001</v>
      </c>
      <c r="H86" s="48">
        <f t="shared" si="5"/>
        <v>89.88520341600001</v>
      </c>
      <c r="I86" s="149"/>
      <c r="J86" s="3"/>
    </row>
    <row r="87" spans="1:10" ht="47.25">
      <c r="A87" s="130">
        <v>47</v>
      </c>
      <c r="B87" s="174"/>
      <c r="C87" s="136" t="s">
        <v>158</v>
      </c>
      <c r="D87" s="131" t="s">
        <v>20</v>
      </c>
      <c r="E87" s="79">
        <v>460</v>
      </c>
      <c r="F87" s="48">
        <v>0.54500000000000004</v>
      </c>
      <c r="G87" s="48">
        <f t="shared" si="4"/>
        <v>2.9582600000000001</v>
      </c>
      <c r="H87" s="48">
        <f t="shared" si="5"/>
        <v>2.9582600000000001</v>
      </c>
      <c r="I87" s="130" t="s">
        <v>21</v>
      </c>
      <c r="J87" s="3"/>
    </row>
    <row r="88" spans="1:10" ht="63">
      <c r="A88" s="6" t="s">
        <v>159</v>
      </c>
      <c r="B88" s="174"/>
      <c r="C88" s="136" t="s">
        <v>160</v>
      </c>
      <c r="D88" s="8" t="s">
        <v>20</v>
      </c>
      <c r="E88" s="80">
        <v>460</v>
      </c>
      <c r="F88" s="48">
        <v>3.9239999999999999</v>
      </c>
      <c r="G88" s="48">
        <f t="shared" si="4"/>
        <v>21.299472000000002</v>
      </c>
      <c r="H88" s="48">
        <f t="shared" si="5"/>
        <v>21.299472000000002</v>
      </c>
      <c r="I88" s="130" t="s">
        <v>21</v>
      </c>
      <c r="J88" s="3"/>
    </row>
    <row r="89" spans="1:10" ht="60" customHeight="1">
      <c r="A89" s="6" t="s">
        <v>161</v>
      </c>
      <c r="B89" s="174"/>
      <c r="C89" s="121" t="s">
        <v>162</v>
      </c>
      <c r="D89" s="8" t="s">
        <v>20</v>
      </c>
      <c r="E89" s="80">
        <v>460</v>
      </c>
      <c r="F89" s="66">
        <v>96.658000000000001</v>
      </c>
      <c r="G89" s="48">
        <f t="shared" si="4"/>
        <v>524.65962400000001</v>
      </c>
      <c r="H89" s="48">
        <f t="shared" si="5"/>
        <v>524.65962400000001</v>
      </c>
      <c r="I89" s="130" t="s">
        <v>21</v>
      </c>
      <c r="J89" s="3"/>
    </row>
    <row r="90" spans="1:10" s="43" customFormat="1" ht="75" customHeight="1">
      <c r="A90" s="40" t="s">
        <v>163</v>
      </c>
      <c r="B90" s="174"/>
      <c r="C90" s="136" t="s">
        <v>164</v>
      </c>
      <c r="D90" s="8" t="s">
        <v>20</v>
      </c>
      <c r="E90" s="81">
        <v>460</v>
      </c>
      <c r="F90" s="66">
        <v>8.7210000000000001</v>
      </c>
      <c r="G90" s="66">
        <f t="shared" si="4"/>
        <v>47.337587999999997</v>
      </c>
      <c r="H90" s="66">
        <f t="shared" si="5"/>
        <v>47.337587999999997</v>
      </c>
      <c r="I90" s="130" t="s">
        <v>21</v>
      </c>
      <c r="J90" s="42"/>
    </row>
    <row r="91" spans="1:10" s="43" customFormat="1" ht="47.25">
      <c r="A91" s="40" t="s">
        <v>165</v>
      </c>
      <c r="B91" s="174"/>
      <c r="C91" s="136" t="s">
        <v>166</v>
      </c>
      <c r="D91" s="8" t="s">
        <v>20</v>
      </c>
      <c r="E91" s="81">
        <v>460</v>
      </c>
      <c r="F91" s="66">
        <v>24.802</v>
      </c>
      <c r="G91" s="66">
        <f t="shared" si="4"/>
        <v>134.62525599999998</v>
      </c>
      <c r="H91" s="66">
        <f t="shared" si="5"/>
        <v>134.62525599999998</v>
      </c>
      <c r="I91" s="130" t="s">
        <v>21</v>
      </c>
      <c r="J91" s="42"/>
    </row>
    <row r="92" spans="1:10" s="43" customFormat="1" ht="63">
      <c r="A92" s="40" t="s">
        <v>167</v>
      </c>
      <c r="B92" s="174"/>
      <c r="C92" s="136" t="s">
        <v>168</v>
      </c>
      <c r="D92" s="8" t="s">
        <v>20</v>
      </c>
      <c r="E92" s="81">
        <v>460</v>
      </c>
      <c r="F92" s="66">
        <v>19.105</v>
      </c>
      <c r="G92" s="66">
        <f t="shared" si="4"/>
        <v>103.70194000000001</v>
      </c>
      <c r="H92" s="66">
        <f t="shared" si="5"/>
        <v>103.70194000000001</v>
      </c>
      <c r="I92" s="130" t="s">
        <v>21</v>
      </c>
      <c r="J92" s="42"/>
    </row>
    <row r="93" spans="1:10" s="43" customFormat="1" ht="47.25">
      <c r="A93" s="40" t="s">
        <v>169</v>
      </c>
      <c r="B93" s="174"/>
      <c r="C93" s="136" t="s">
        <v>170</v>
      </c>
      <c r="D93" s="8" t="s">
        <v>20</v>
      </c>
      <c r="E93" s="81">
        <v>460</v>
      </c>
      <c r="F93" s="66">
        <v>12.827</v>
      </c>
      <c r="G93" s="66">
        <f t="shared" si="4"/>
        <v>69.624955999999997</v>
      </c>
      <c r="H93" s="66">
        <f t="shared" si="5"/>
        <v>69.624955999999997</v>
      </c>
      <c r="I93" s="130" t="s">
        <v>21</v>
      </c>
      <c r="J93" s="42"/>
    </row>
    <row r="94" spans="1:10" s="43" customFormat="1" ht="47.25">
      <c r="A94" s="40" t="s">
        <v>171</v>
      </c>
      <c r="B94" s="175"/>
      <c r="C94" s="45" t="s">
        <v>172</v>
      </c>
      <c r="D94" s="41" t="s">
        <v>20</v>
      </c>
      <c r="E94" s="126">
        <v>460</v>
      </c>
      <c r="F94" s="66">
        <v>0.13300000000000001</v>
      </c>
      <c r="G94" s="66">
        <f t="shared" si="4"/>
        <v>0.72192400000000001</v>
      </c>
      <c r="H94" s="66">
        <f t="shared" si="5"/>
        <v>0.72192400000000001</v>
      </c>
      <c r="I94" s="44" t="s">
        <v>21</v>
      </c>
      <c r="J94" s="42"/>
    </row>
    <row r="95" spans="1:10" ht="15.75">
      <c r="A95" s="182" t="s">
        <v>173</v>
      </c>
      <c r="B95" s="182"/>
      <c r="C95" s="182"/>
      <c r="D95" s="182"/>
      <c r="E95" s="82"/>
      <c r="F95" s="63">
        <f>SUM(F11+F23+F48+F76)</f>
        <v>4421.4680000000008</v>
      </c>
      <c r="G95" s="63">
        <f>SUM(G11+G23+G48+G76)</f>
        <v>24433.810619443597</v>
      </c>
      <c r="H95" s="63">
        <f>SUM(H11+H23+H48+H76)</f>
        <v>24433.810619443597</v>
      </c>
      <c r="I95" s="51"/>
      <c r="J95" s="3"/>
    </row>
    <row r="96" spans="1:10" ht="15.75">
      <c r="A96" s="180" t="s">
        <v>174</v>
      </c>
      <c r="B96" s="181"/>
      <c r="C96" s="181"/>
      <c r="D96" s="181"/>
      <c r="E96" s="181"/>
      <c r="F96" s="51"/>
      <c r="G96" s="51"/>
      <c r="H96" s="51"/>
      <c r="I96" s="51"/>
      <c r="J96" s="3"/>
    </row>
    <row r="97" spans="1:10" ht="15.75">
      <c r="A97" s="36"/>
      <c r="B97" s="36"/>
      <c r="C97" s="36"/>
      <c r="D97" s="36"/>
      <c r="E97" s="36"/>
      <c r="F97" s="3"/>
      <c r="G97" s="3"/>
      <c r="H97" s="3"/>
      <c r="I97" s="3"/>
      <c r="J97" s="3"/>
    </row>
    <row r="98" spans="1:10" ht="15.75">
      <c r="A98" s="132"/>
    </row>
    <row r="99" spans="1:10" ht="15.75" hidden="1">
      <c r="A99" s="1" t="s">
        <v>175</v>
      </c>
    </row>
    <row r="100" spans="1:10" ht="15.75" hidden="1">
      <c r="A100" s="1"/>
    </row>
    <row r="101" spans="1:10" ht="15.75" hidden="1">
      <c r="A101" s="1" t="s">
        <v>176</v>
      </c>
    </row>
    <row r="102" spans="1:10" ht="15.75" hidden="1">
      <c r="A102" s="1" t="s">
        <v>177</v>
      </c>
    </row>
    <row r="103" spans="1:10" ht="15.75">
      <c r="A103" s="1"/>
    </row>
    <row r="104" spans="1:10" ht="15.75">
      <c r="A104" s="1"/>
    </row>
  </sheetData>
  <mergeCells count="39">
    <mergeCell ref="A96:E96"/>
    <mergeCell ref="B27:B29"/>
    <mergeCell ref="B30:B32"/>
    <mergeCell ref="B33:B37"/>
    <mergeCell ref="B41:B46"/>
    <mergeCell ref="A80:A81"/>
    <mergeCell ref="A95:D95"/>
    <mergeCell ref="E8:E9"/>
    <mergeCell ref="B12:B18"/>
    <mergeCell ref="B20:B22"/>
    <mergeCell ref="C82:C83"/>
    <mergeCell ref="D82:D83"/>
    <mergeCell ref="A23:D23"/>
    <mergeCell ref="A48:D48"/>
    <mergeCell ref="A76:D76"/>
    <mergeCell ref="B24:B26"/>
    <mergeCell ref="B77:B94"/>
    <mergeCell ref="A85:A86"/>
    <mergeCell ref="C80:C81"/>
    <mergeCell ref="D80:D81"/>
    <mergeCell ref="C85:C86"/>
    <mergeCell ref="A82:A83"/>
    <mergeCell ref="D85:D86"/>
    <mergeCell ref="F2:I2"/>
    <mergeCell ref="I85:I86"/>
    <mergeCell ref="I80:I81"/>
    <mergeCell ref="H8:H9"/>
    <mergeCell ref="I8:I9"/>
    <mergeCell ref="I82:I83"/>
    <mergeCell ref="F8:G8"/>
    <mergeCell ref="A3:I3"/>
    <mergeCell ref="A4:I4"/>
    <mergeCell ref="A5:I5"/>
    <mergeCell ref="A6:I6"/>
    <mergeCell ref="A11:D11"/>
    <mergeCell ref="A8:A9"/>
    <mergeCell ref="B8:B9"/>
    <mergeCell ref="C8:C9"/>
    <mergeCell ref="D8:D9"/>
  </mergeCells>
  <pageMargins left="0.70866141732283472" right="0.70866141732283472" top="0.74803149606299213" bottom="0.35433070866141736" header="0.31496062992125984" footer="0.31496062992125984"/>
  <pageSetup paperSize="9" scale="77" fitToHeight="0" orientation="landscape" r:id="rId1"/>
  <rowBreaks count="5" manualBreakCount="5">
    <brk id="18" max="9" man="1"/>
    <brk id="37" max="16383" man="1"/>
    <brk id="49" max="9" man="1"/>
    <brk id="65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3"/>
  <sheetViews>
    <sheetView view="pageBreakPreview" topLeftCell="A34" zoomScale="91" zoomScaleNormal="100" zoomScaleSheetLayoutView="91" workbookViewId="0">
      <selection activeCell="C20" sqref="C20"/>
    </sheetView>
  </sheetViews>
  <sheetFormatPr defaultRowHeight="15"/>
  <cols>
    <col min="1" max="1" width="6" customWidth="1"/>
    <col min="2" max="2" width="21.140625" customWidth="1"/>
    <col min="3" max="3" width="29.85546875" customWidth="1"/>
    <col min="4" max="4" width="20.28515625" customWidth="1"/>
    <col min="5" max="6" width="13.7109375" customWidth="1"/>
    <col min="7" max="7" width="15.140625" customWidth="1"/>
    <col min="8" max="8" width="13" customWidth="1"/>
    <col min="9" max="9" width="13.140625" customWidth="1"/>
    <col min="10" max="10" width="12" customWidth="1"/>
    <col min="11" max="11" width="26.140625" customWidth="1"/>
  </cols>
  <sheetData>
    <row r="1" spans="1:11" ht="15.75">
      <c r="I1" s="1" t="s">
        <v>0</v>
      </c>
      <c r="J1" s="1"/>
      <c r="K1" s="1"/>
    </row>
    <row r="2" spans="1:11" ht="132" customHeight="1">
      <c r="I2" s="148" t="s">
        <v>178</v>
      </c>
      <c r="J2" s="148"/>
      <c r="K2" s="148"/>
    </row>
    <row r="3" spans="1:11" ht="15.75">
      <c r="A3" s="154" t="s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15.75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1" ht="15.75">
      <c r="A5" s="154" t="s">
        <v>4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</row>
    <row r="6" spans="1:11" ht="15.75">
      <c r="A6" s="154" t="s">
        <v>179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</row>
    <row r="7" spans="1:11" ht="15.75">
      <c r="A7" s="132"/>
    </row>
    <row r="8" spans="1:11">
      <c r="A8" s="183" t="s">
        <v>6</v>
      </c>
      <c r="B8" s="183" t="s">
        <v>7</v>
      </c>
      <c r="C8" s="183" t="s">
        <v>180</v>
      </c>
      <c r="D8" s="183" t="s">
        <v>181</v>
      </c>
      <c r="E8" s="184" t="s">
        <v>182</v>
      </c>
      <c r="F8" s="185"/>
      <c r="G8" s="186"/>
      <c r="H8" s="183" t="s">
        <v>183</v>
      </c>
      <c r="I8" s="183" t="s">
        <v>184</v>
      </c>
      <c r="J8" s="183" t="s">
        <v>185</v>
      </c>
      <c r="K8" s="183" t="s">
        <v>186</v>
      </c>
    </row>
    <row r="9" spans="1:11">
      <c r="A9" s="183"/>
      <c r="B9" s="183"/>
      <c r="C9" s="183"/>
      <c r="D9" s="183"/>
      <c r="E9" s="187"/>
      <c r="F9" s="188"/>
      <c r="G9" s="189"/>
      <c r="H9" s="183"/>
      <c r="I9" s="183"/>
      <c r="J9" s="183"/>
      <c r="K9" s="183"/>
    </row>
    <row r="10" spans="1:11" ht="71.25" customHeight="1">
      <c r="A10" s="183"/>
      <c r="B10" s="183"/>
      <c r="C10" s="183"/>
      <c r="D10" s="183"/>
      <c r="E10" s="44" t="s">
        <v>187</v>
      </c>
      <c r="F10" s="44" t="s">
        <v>188</v>
      </c>
      <c r="G10" s="130" t="s">
        <v>189</v>
      </c>
      <c r="H10" s="183"/>
      <c r="I10" s="183"/>
      <c r="J10" s="183"/>
      <c r="K10" s="183"/>
    </row>
    <row r="11" spans="1:11" ht="15.75">
      <c r="A11" s="130">
        <v>1</v>
      </c>
      <c r="B11" s="130">
        <v>2</v>
      </c>
      <c r="C11" s="130">
        <v>3</v>
      </c>
      <c r="D11" s="130">
        <v>4</v>
      </c>
      <c r="E11" s="191">
        <v>5</v>
      </c>
      <c r="F11" s="192"/>
      <c r="G11" s="130">
        <v>6</v>
      </c>
      <c r="H11" s="130">
        <v>7</v>
      </c>
      <c r="I11" s="130">
        <v>8</v>
      </c>
      <c r="J11" s="130">
        <v>9</v>
      </c>
      <c r="K11" s="130">
        <v>10</v>
      </c>
    </row>
    <row r="12" spans="1:11" ht="15.75">
      <c r="A12" s="155" t="s">
        <v>16</v>
      </c>
      <c r="B12" s="155"/>
      <c r="C12" s="155"/>
      <c r="D12" s="155"/>
      <c r="E12" s="5"/>
      <c r="F12" s="5"/>
      <c r="G12" s="130"/>
      <c r="H12" s="64">
        <f>SUM(H20+H19+H13)</f>
        <v>0.95500000000000007</v>
      </c>
      <c r="I12" s="64">
        <f>SUM(I20+I19+I13)</f>
        <v>1583.5700000000002</v>
      </c>
      <c r="J12" s="130"/>
      <c r="K12" s="2"/>
    </row>
    <row r="13" spans="1:11" ht="15.75" customHeight="1">
      <c r="A13" s="130">
        <v>1</v>
      </c>
      <c r="B13" s="196" t="s">
        <v>17</v>
      </c>
      <c r="C13" s="133"/>
      <c r="D13" s="133"/>
      <c r="E13" s="5"/>
      <c r="F13" s="5"/>
      <c r="G13" s="130"/>
      <c r="H13" s="64">
        <f>SUM(H14:H18)</f>
        <v>0.52300000000000002</v>
      </c>
      <c r="I13" s="64">
        <f>SUM(I14:I18)</f>
        <v>851.55499999999995</v>
      </c>
      <c r="J13" s="130"/>
      <c r="K13" s="2"/>
    </row>
    <row r="14" spans="1:11" ht="63">
      <c r="A14" s="6" t="s">
        <v>18</v>
      </c>
      <c r="B14" s="197"/>
      <c r="C14" s="22" t="s">
        <v>19</v>
      </c>
      <c r="D14" s="108" t="s">
        <v>190</v>
      </c>
      <c r="E14" s="24">
        <v>1332.56</v>
      </c>
      <c r="F14" s="24">
        <v>1427.12</v>
      </c>
      <c r="G14" s="130">
        <v>0</v>
      </c>
      <c r="H14" s="5">
        <v>0.27400000000000002</v>
      </c>
      <c r="I14" s="33">
        <f>ROUND(SUM((E14+F14)/2*H14*1.18),3)</f>
        <v>446.13</v>
      </c>
      <c r="J14" s="130" t="s">
        <v>21</v>
      </c>
      <c r="K14" s="136" t="s">
        <v>191</v>
      </c>
    </row>
    <row r="15" spans="1:11" ht="63">
      <c r="A15" s="6" t="s">
        <v>22</v>
      </c>
      <c r="B15" s="197"/>
      <c r="C15" s="8" t="s">
        <v>192</v>
      </c>
      <c r="D15" s="108" t="s">
        <v>190</v>
      </c>
      <c r="E15" s="24">
        <v>1332.56</v>
      </c>
      <c r="F15" s="24">
        <v>1427.12</v>
      </c>
      <c r="G15" s="130">
        <v>0</v>
      </c>
      <c r="H15" s="5">
        <v>2.5000000000000001E-2</v>
      </c>
      <c r="I15" s="33">
        <f t="shared" ref="I15:I78" si="0">ROUND(SUM((E15+F15)/2*H15*1.18),3)</f>
        <v>40.704999999999998</v>
      </c>
      <c r="J15" s="130" t="s">
        <v>21</v>
      </c>
      <c r="K15" s="136" t="s">
        <v>191</v>
      </c>
    </row>
    <row r="16" spans="1:11" ht="63">
      <c r="A16" s="6" t="s">
        <v>24</v>
      </c>
      <c r="B16" s="197"/>
      <c r="C16" s="8" t="s">
        <v>193</v>
      </c>
      <c r="D16" s="108" t="s">
        <v>190</v>
      </c>
      <c r="E16" s="24">
        <v>1332.56</v>
      </c>
      <c r="F16" s="24">
        <v>1427.12</v>
      </c>
      <c r="G16" s="130">
        <v>0</v>
      </c>
      <c r="H16" s="5">
        <v>0.14499999999999999</v>
      </c>
      <c r="I16" s="33">
        <f t="shared" si="0"/>
        <v>236.09100000000001</v>
      </c>
      <c r="J16" s="130" t="s">
        <v>21</v>
      </c>
      <c r="K16" s="136" t="s">
        <v>191</v>
      </c>
    </row>
    <row r="17" spans="1:11" ht="78.75">
      <c r="A17" s="6" t="s">
        <v>26</v>
      </c>
      <c r="B17" s="197"/>
      <c r="C17" s="8" t="s">
        <v>194</v>
      </c>
      <c r="D17" s="108" t="s">
        <v>190</v>
      </c>
      <c r="E17" s="24">
        <v>1332.56</v>
      </c>
      <c r="F17" s="24">
        <v>1427.12</v>
      </c>
      <c r="G17" s="130">
        <v>0</v>
      </c>
      <c r="H17" s="5">
        <v>4.5999999999999999E-2</v>
      </c>
      <c r="I17" s="33">
        <f t="shared" si="0"/>
        <v>74.897999999999996</v>
      </c>
      <c r="J17" s="130" t="s">
        <v>21</v>
      </c>
      <c r="K17" s="136" t="s">
        <v>191</v>
      </c>
    </row>
    <row r="18" spans="1:11" ht="63">
      <c r="A18" s="21" t="s">
        <v>28</v>
      </c>
      <c r="B18" s="198"/>
      <c r="C18" s="8" t="s">
        <v>31</v>
      </c>
      <c r="D18" s="108" t="s">
        <v>190</v>
      </c>
      <c r="E18" s="24">
        <v>1332.56</v>
      </c>
      <c r="F18" s="24">
        <v>1427.12</v>
      </c>
      <c r="G18" s="130">
        <v>0</v>
      </c>
      <c r="H18" s="5">
        <v>3.3000000000000002E-2</v>
      </c>
      <c r="I18" s="33">
        <f t="shared" si="0"/>
        <v>53.731000000000002</v>
      </c>
      <c r="J18" s="130" t="s">
        <v>21</v>
      </c>
      <c r="K18" s="136" t="s">
        <v>191</v>
      </c>
    </row>
    <row r="19" spans="1:11" ht="63">
      <c r="A19" s="21" t="s">
        <v>32</v>
      </c>
      <c r="B19" s="138" t="s">
        <v>33</v>
      </c>
      <c r="C19" s="23" t="s">
        <v>34</v>
      </c>
      <c r="D19" s="23" t="s">
        <v>195</v>
      </c>
      <c r="E19" s="24">
        <v>1409.2</v>
      </c>
      <c r="F19" s="24">
        <v>1489.51</v>
      </c>
      <c r="G19" s="130">
        <v>0</v>
      </c>
      <c r="H19" s="5">
        <v>0.34899999999999998</v>
      </c>
      <c r="I19" s="33">
        <f t="shared" si="0"/>
        <v>596.87300000000005</v>
      </c>
      <c r="J19" s="130" t="s">
        <v>21</v>
      </c>
      <c r="K19" s="136" t="s">
        <v>196</v>
      </c>
    </row>
    <row r="20" spans="1:11" ht="63">
      <c r="A20" s="21" t="s">
        <v>35</v>
      </c>
      <c r="B20" s="38" t="s">
        <v>36</v>
      </c>
      <c r="C20" s="19" t="s">
        <v>197</v>
      </c>
      <c r="D20" s="108" t="s">
        <v>190</v>
      </c>
      <c r="E20" s="24">
        <v>1332.56</v>
      </c>
      <c r="F20" s="24">
        <v>1427.12</v>
      </c>
      <c r="G20" s="130">
        <v>0</v>
      </c>
      <c r="H20" s="5">
        <v>8.3000000000000004E-2</v>
      </c>
      <c r="I20" s="33">
        <f t="shared" si="0"/>
        <v>135.142</v>
      </c>
      <c r="J20" s="130" t="s">
        <v>21</v>
      </c>
      <c r="K20" s="136" t="s">
        <v>191</v>
      </c>
    </row>
    <row r="21" spans="1:11" ht="15.75">
      <c r="A21" s="166" t="s">
        <v>41</v>
      </c>
      <c r="B21" s="166"/>
      <c r="C21" s="166"/>
      <c r="D21" s="166"/>
      <c r="E21" s="25"/>
      <c r="F21" s="25"/>
      <c r="G21" s="130"/>
      <c r="H21" s="83">
        <f>SUM(H22+H25+H28+H31+H32+H33+H34+H35+H41)</f>
        <v>2.5140000000000002</v>
      </c>
      <c r="I21" s="83">
        <f>SUM(I22+I25+I28+I31+I32+I33+I34+I35+I41)</f>
        <v>4140.0770000000002</v>
      </c>
      <c r="J21" s="130"/>
      <c r="K21" s="136"/>
    </row>
    <row r="22" spans="1:11" ht="15.75" customHeight="1">
      <c r="A22" s="57" t="s">
        <v>42</v>
      </c>
      <c r="B22" s="173" t="s">
        <v>43</v>
      </c>
      <c r="C22" s="134"/>
      <c r="D22" s="136"/>
      <c r="E22" s="24"/>
      <c r="F22" s="24"/>
      <c r="G22" s="130"/>
      <c r="H22" s="83">
        <f>SUM(H23:H24)</f>
        <v>0.29399999999999998</v>
      </c>
      <c r="I22" s="83">
        <f>SUM(I23:I24)</f>
        <v>478.69400000000002</v>
      </c>
      <c r="J22" s="130"/>
      <c r="K22" s="136"/>
    </row>
    <row r="23" spans="1:11" ht="63">
      <c r="A23" s="32" t="s">
        <v>44</v>
      </c>
      <c r="B23" s="174"/>
      <c r="C23" s="136" t="s">
        <v>45</v>
      </c>
      <c r="D23" s="107" t="s">
        <v>190</v>
      </c>
      <c r="E23" s="24">
        <v>1332.56</v>
      </c>
      <c r="F23" s="24">
        <v>1427.12</v>
      </c>
      <c r="G23" s="130">
        <v>0</v>
      </c>
      <c r="H23" s="33">
        <v>0.24</v>
      </c>
      <c r="I23" s="33">
        <f t="shared" si="0"/>
        <v>390.77100000000002</v>
      </c>
      <c r="J23" s="130" t="s">
        <v>21</v>
      </c>
      <c r="K23" s="136" t="s">
        <v>191</v>
      </c>
    </row>
    <row r="24" spans="1:11" ht="63">
      <c r="A24" s="32" t="s">
        <v>46</v>
      </c>
      <c r="B24" s="175"/>
      <c r="C24" s="136" t="s">
        <v>47</v>
      </c>
      <c r="D24" s="107" t="s">
        <v>190</v>
      </c>
      <c r="E24" s="24">
        <v>1332.56</v>
      </c>
      <c r="F24" s="24">
        <v>1427.12</v>
      </c>
      <c r="G24" s="130">
        <v>0</v>
      </c>
      <c r="H24" s="33">
        <v>5.3999999999999999E-2</v>
      </c>
      <c r="I24" s="33">
        <f t="shared" si="0"/>
        <v>87.923000000000002</v>
      </c>
      <c r="J24" s="130" t="s">
        <v>21</v>
      </c>
      <c r="K24" s="136" t="s">
        <v>191</v>
      </c>
    </row>
    <row r="25" spans="1:11" ht="15.75" customHeight="1">
      <c r="A25" s="32" t="s">
        <v>48</v>
      </c>
      <c r="B25" s="173" t="s">
        <v>49</v>
      </c>
      <c r="C25" s="136"/>
      <c r="D25" s="136"/>
      <c r="E25" s="27"/>
      <c r="F25" s="27"/>
      <c r="G25" s="130"/>
      <c r="H25" s="83">
        <f>SUM(H26:H27)</f>
        <v>0.20900000000000002</v>
      </c>
      <c r="I25" s="83">
        <f>SUM(I26:I27)</f>
        <v>340.29600000000005</v>
      </c>
      <c r="J25" s="130"/>
      <c r="K25" s="2"/>
    </row>
    <row r="26" spans="1:11" ht="63">
      <c r="A26" s="32" t="s">
        <v>50</v>
      </c>
      <c r="B26" s="174"/>
      <c r="C26" s="136" t="s">
        <v>51</v>
      </c>
      <c r="D26" s="108" t="s">
        <v>190</v>
      </c>
      <c r="E26" s="24">
        <v>1332.56</v>
      </c>
      <c r="F26" s="24">
        <v>1427.12</v>
      </c>
      <c r="G26" s="130">
        <v>0</v>
      </c>
      <c r="H26" s="33">
        <v>0.112</v>
      </c>
      <c r="I26" s="33">
        <f t="shared" si="0"/>
        <v>182.36</v>
      </c>
      <c r="J26" s="130" t="s">
        <v>21</v>
      </c>
      <c r="K26" s="136" t="s">
        <v>191</v>
      </c>
    </row>
    <row r="27" spans="1:11" ht="63">
      <c r="A27" s="32" t="s">
        <v>52</v>
      </c>
      <c r="B27" s="175"/>
      <c r="C27" s="136" t="s">
        <v>53</v>
      </c>
      <c r="D27" s="108" t="s">
        <v>190</v>
      </c>
      <c r="E27" s="24">
        <v>1332.56</v>
      </c>
      <c r="F27" s="24">
        <v>1427.12</v>
      </c>
      <c r="G27" s="130">
        <v>0</v>
      </c>
      <c r="H27" s="33">
        <v>9.7000000000000003E-2</v>
      </c>
      <c r="I27" s="33">
        <f t="shared" si="0"/>
        <v>157.93600000000001</v>
      </c>
      <c r="J27" s="130" t="s">
        <v>21</v>
      </c>
      <c r="K27" s="136" t="s">
        <v>191</v>
      </c>
    </row>
    <row r="28" spans="1:11" ht="21" customHeight="1">
      <c r="A28" s="26" t="s">
        <v>54</v>
      </c>
      <c r="B28" s="173" t="s">
        <v>55</v>
      </c>
      <c r="C28" s="136"/>
      <c r="D28" s="136"/>
      <c r="E28" s="27"/>
      <c r="F28" s="27"/>
      <c r="G28" s="130"/>
      <c r="H28" s="83">
        <f>SUM(H29:H30)</f>
        <v>0.14200000000000002</v>
      </c>
      <c r="I28" s="83">
        <f>SUM(I29:I30)</f>
        <v>242.85300000000001</v>
      </c>
      <c r="J28" s="130"/>
      <c r="K28" s="2"/>
    </row>
    <row r="29" spans="1:11" ht="63">
      <c r="A29" s="28" t="s">
        <v>56</v>
      </c>
      <c r="B29" s="174"/>
      <c r="C29" s="136" t="s">
        <v>57</v>
      </c>
      <c r="D29" s="23" t="s">
        <v>195</v>
      </c>
      <c r="E29" s="24">
        <v>1409.2</v>
      </c>
      <c r="F29" s="24">
        <v>1489.51</v>
      </c>
      <c r="G29" s="130">
        <v>0</v>
      </c>
      <c r="H29" s="33">
        <v>7.2999999999999995E-2</v>
      </c>
      <c r="I29" s="33">
        <f t="shared" si="0"/>
        <v>124.84699999999999</v>
      </c>
      <c r="J29" s="130" t="s">
        <v>21</v>
      </c>
      <c r="K29" s="136" t="s">
        <v>196</v>
      </c>
    </row>
    <row r="30" spans="1:11" ht="63">
      <c r="A30" s="28" t="s">
        <v>58</v>
      </c>
      <c r="B30" s="175"/>
      <c r="C30" s="136" t="s">
        <v>59</v>
      </c>
      <c r="D30" s="23" t="s">
        <v>195</v>
      </c>
      <c r="E30" s="24">
        <v>1409.2</v>
      </c>
      <c r="F30" s="24">
        <v>1489.51</v>
      </c>
      <c r="G30" s="130">
        <v>0</v>
      </c>
      <c r="H30" s="33">
        <v>6.9000000000000006E-2</v>
      </c>
      <c r="I30" s="33">
        <f t="shared" si="0"/>
        <v>118.006</v>
      </c>
      <c r="J30" s="130" t="s">
        <v>21</v>
      </c>
      <c r="K30" s="136" t="s">
        <v>196</v>
      </c>
    </row>
    <row r="31" spans="1:11" ht="63">
      <c r="A31" s="28" t="s">
        <v>60</v>
      </c>
      <c r="B31" s="39" t="s">
        <v>61</v>
      </c>
      <c r="C31" s="136" t="s">
        <v>63</v>
      </c>
      <c r="D31" s="108" t="s">
        <v>190</v>
      </c>
      <c r="E31" s="24">
        <v>1332.56</v>
      </c>
      <c r="F31" s="24">
        <v>1427.12</v>
      </c>
      <c r="G31" s="130">
        <v>0</v>
      </c>
      <c r="H31" s="83">
        <v>0.48799999999999999</v>
      </c>
      <c r="I31" s="83">
        <f t="shared" si="0"/>
        <v>794.56700000000001</v>
      </c>
      <c r="J31" s="130" t="s">
        <v>21</v>
      </c>
      <c r="K31" s="136" t="s">
        <v>191</v>
      </c>
    </row>
    <row r="32" spans="1:11" ht="78.75" customHeight="1">
      <c r="A32" s="26" t="s">
        <v>70</v>
      </c>
      <c r="B32" s="130" t="s">
        <v>71</v>
      </c>
      <c r="C32" s="136" t="s">
        <v>72</v>
      </c>
      <c r="D32" s="23" t="s">
        <v>195</v>
      </c>
      <c r="E32" s="24">
        <v>1409.2</v>
      </c>
      <c r="F32" s="24">
        <v>1489.51</v>
      </c>
      <c r="G32" s="130">
        <v>0</v>
      </c>
      <c r="H32" s="83">
        <v>0.34100000000000003</v>
      </c>
      <c r="I32" s="83">
        <f t="shared" si="0"/>
        <v>583.19100000000003</v>
      </c>
      <c r="J32" s="130" t="s">
        <v>198</v>
      </c>
      <c r="K32" s="136" t="s">
        <v>196</v>
      </c>
    </row>
    <row r="33" spans="1:11" ht="63.75" customHeight="1">
      <c r="A33" s="26" t="s">
        <v>73</v>
      </c>
      <c r="B33" s="39" t="s">
        <v>74</v>
      </c>
      <c r="C33" s="136" t="s">
        <v>75</v>
      </c>
      <c r="D33" s="108" t="s">
        <v>190</v>
      </c>
      <c r="E33" s="24">
        <v>1332.56</v>
      </c>
      <c r="F33" s="24">
        <v>1427.12</v>
      </c>
      <c r="G33" s="130">
        <v>0</v>
      </c>
      <c r="H33" s="83">
        <v>0.246</v>
      </c>
      <c r="I33" s="83">
        <f t="shared" si="0"/>
        <v>400.54</v>
      </c>
      <c r="J33" s="130" t="s">
        <v>21</v>
      </c>
      <c r="K33" s="136" t="s">
        <v>191</v>
      </c>
    </row>
    <row r="34" spans="1:11" ht="63">
      <c r="A34" s="26" t="s">
        <v>76</v>
      </c>
      <c r="B34" s="135" t="s">
        <v>77</v>
      </c>
      <c r="C34" s="45" t="s">
        <v>78</v>
      </c>
      <c r="D34" s="108" t="s">
        <v>190</v>
      </c>
      <c r="E34" s="24">
        <v>1332.56</v>
      </c>
      <c r="F34" s="24">
        <v>1427.12</v>
      </c>
      <c r="G34" s="130">
        <v>0</v>
      </c>
      <c r="H34" s="83">
        <v>0.26400000000000001</v>
      </c>
      <c r="I34" s="83">
        <f t="shared" si="0"/>
        <v>429.84800000000001</v>
      </c>
      <c r="J34" s="130" t="s">
        <v>21</v>
      </c>
      <c r="K34" s="136" t="s">
        <v>191</v>
      </c>
    </row>
    <row r="35" spans="1:11" ht="16.5" customHeight="1">
      <c r="A35" s="26" t="s">
        <v>79</v>
      </c>
      <c r="B35" s="173" t="s">
        <v>80</v>
      </c>
      <c r="C35" s="136"/>
      <c r="D35" s="136"/>
      <c r="E35" s="27"/>
      <c r="F35" s="27"/>
      <c r="G35" s="130"/>
      <c r="H35" s="83">
        <f>SUM(H36:H40)</f>
        <v>0.503</v>
      </c>
      <c r="I35" s="83">
        <f>SUM(I36:I40)</f>
        <v>826.12600000000009</v>
      </c>
      <c r="J35" s="130"/>
      <c r="K35" s="130"/>
    </row>
    <row r="36" spans="1:11" ht="63">
      <c r="A36" s="26" t="s">
        <v>81</v>
      </c>
      <c r="B36" s="174"/>
      <c r="C36" s="136" t="s">
        <v>82</v>
      </c>
      <c r="D36" s="108" t="s">
        <v>190</v>
      </c>
      <c r="E36" s="24">
        <v>1332.56</v>
      </c>
      <c r="F36" s="24">
        <v>1427.12</v>
      </c>
      <c r="G36" s="130">
        <v>0</v>
      </c>
      <c r="H36" s="33">
        <v>0.187</v>
      </c>
      <c r="I36" s="33">
        <f t="shared" si="0"/>
        <v>304.47500000000002</v>
      </c>
      <c r="J36" s="130" t="s">
        <v>21</v>
      </c>
      <c r="K36" s="136" t="s">
        <v>191</v>
      </c>
    </row>
    <row r="37" spans="1:11" ht="71.25" customHeight="1">
      <c r="A37" s="29" t="s">
        <v>83</v>
      </c>
      <c r="B37" s="174"/>
      <c r="C37" s="136" t="s">
        <v>84</v>
      </c>
      <c r="D37" s="108" t="s">
        <v>190</v>
      </c>
      <c r="E37" s="24">
        <v>1332.56</v>
      </c>
      <c r="F37" s="24">
        <v>1427.12</v>
      </c>
      <c r="G37" s="130">
        <v>0</v>
      </c>
      <c r="H37" s="33">
        <v>0.13900000000000001</v>
      </c>
      <c r="I37" s="33">
        <f t="shared" si="0"/>
        <v>226.321</v>
      </c>
      <c r="J37" s="130" t="s">
        <v>21</v>
      </c>
      <c r="K37" s="136" t="s">
        <v>191</v>
      </c>
    </row>
    <row r="38" spans="1:11" ht="63">
      <c r="A38" s="29" t="s">
        <v>85</v>
      </c>
      <c r="B38" s="174"/>
      <c r="C38" s="136" t="s">
        <v>86</v>
      </c>
      <c r="D38" s="108" t="s">
        <v>190</v>
      </c>
      <c r="E38" s="24">
        <v>1332.56</v>
      </c>
      <c r="F38" s="24">
        <v>1427.12</v>
      </c>
      <c r="G38" s="130">
        <v>0</v>
      </c>
      <c r="H38" s="48">
        <v>6.5000000000000002E-2</v>
      </c>
      <c r="I38" s="33">
        <f t="shared" si="0"/>
        <v>105.834</v>
      </c>
      <c r="J38" s="130" t="s">
        <v>21</v>
      </c>
      <c r="K38" s="136" t="s">
        <v>191</v>
      </c>
    </row>
    <row r="39" spans="1:11" ht="78.75">
      <c r="A39" s="26" t="s">
        <v>87</v>
      </c>
      <c r="B39" s="174"/>
      <c r="C39" s="136" t="s">
        <v>199</v>
      </c>
      <c r="D39" s="23" t="s">
        <v>195</v>
      </c>
      <c r="E39" s="24">
        <v>1409.2</v>
      </c>
      <c r="F39" s="24">
        <v>1489.51</v>
      </c>
      <c r="G39" s="130">
        <v>0</v>
      </c>
      <c r="H39" s="48">
        <v>8.6999999999999994E-2</v>
      </c>
      <c r="I39" s="33">
        <f t="shared" si="0"/>
        <v>148.791</v>
      </c>
      <c r="J39" s="130" t="s">
        <v>21</v>
      </c>
      <c r="K39" s="136" t="s">
        <v>196</v>
      </c>
    </row>
    <row r="40" spans="1:11" ht="78.75">
      <c r="A40" s="26" t="s">
        <v>89</v>
      </c>
      <c r="B40" s="175"/>
      <c r="C40" s="136" t="s">
        <v>90</v>
      </c>
      <c r="D40" s="108" t="s">
        <v>190</v>
      </c>
      <c r="E40" s="24">
        <v>1332.56</v>
      </c>
      <c r="F40" s="24">
        <v>1427.12</v>
      </c>
      <c r="G40" s="130">
        <v>0</v>
      </c>
      <c r="H40" s="48">
        <v>2.5000000000000001E-2</v>
      </c>
      <c r="I40" s="33">
        <f t="shared" si="0"/>
        <v>40.704999999999998</v>
      </c>
      <c r="J40" s="130" t="s">
        <v>21</v>
      </c>
      <c r="K40" s="136" t="s">
        <v>191</v>
      </c>
    </row>
    <row r="41" spans="1:11" ht="134.25" customHeight="1">
      <c r="A41" s="40" t="s">
        <v>200</v>
      </c>
      <c r="B41" s="97" t="s">
        <v>91</v>
      </c>
      <c r="C41" s="98" t="s">
        <v>201</v>
      </c>
      <c r="D41" s="108" t="s">
        <v>190</v>
      </c>
      <c r="E41" s="24">
        <v>1332.56</v>
      </c>
      <c r="F41" s="24">
        <v>1427.12</v>
      </c>
      <c r="G41" s="130">
        <v>0</v>
      </c>
      <c r="H41" s="63">
        <v>2.7E-2</v>
      </c>
      <c r="I41" s="83">
        <f t="shared" si="0"/>
        <v>43.962000000000003</v>
      </c>
      <c r="J41" s="130" t="s">
        <v>21</v>
      </c>
      <c r="K41" s="136" t="s">
        <v>191</v>
      </c>
    </row>
    <row r="42" spans="1:11" ht="15.75">
      <c r="A42" s="166" t="s">
        <v>93</v>
      </c>
      <c r="B42" s="166"/>
      <c r="C42" s="166"/>
      <c r="D42" s="166"/>
      <c r="E42" s="25"/>
      <c r="F42" s="25"/>
      <c r="G42" s="130"/>
      <c r="H42" s="83">
        <f>SUM(H43:H69)</f>
        <v>17.667187000000002</v>
      </c>
      <c r="I42" s="83">
        <f>SUM(I43:I69)</f>
        <v>29102.156999999999</v>
      </c>
      <c r="J42" s="130"/>
      <c r="K42" s="136"/>
    </row>
    <row r="43" spans="1:11" ht="51" customHeight="1">
      <c r="A43" s="13">
        <v>13</v>
      </c>
      <c r="B43" s="94" t="s">
        <v>94</v>
      </c>
      <c r="C43" s="8" t="s">
        <v>95</v>
      </c>
      <c r="D43" s="108" t="s">
        <v>190</v>
      </c>
      <c r="E43" s="24">
        <v>1332.56</v>
      </c>
      <c r="F43" s="24">
        <v>1427.12</v>
      </c>
      <c r="G43" s="130">
        <v>0</v>
      </c>
      <c r="H43" s="116">
        <v>1.222</v>
      </c>
      <c r="I43" s="33">
        <f t="shared" si="0"/>
        <v>1989.674</v>
      </c>
      <c r="J43" s="130" t="s">
        <v>21</v>
      </c>
      <c r="K43" s="136" t="s">
        <v>191</v>
      </c>
    </row>
    <row r="44" spans="1:11" ht="48.75" customHeight="1">
      <c r="A44" s="13">
        <f>SUM(A43+1)</f>
        <v>14</v>
      </c>
      <c r="B44" s="94" t="s">
        <v>96</v>
      </c>
      <c r="C44" s="8" t="s">
        <v>97</v>
      </c>
      <c r="D44" s="108" t="s">
        <v>190</v>
      </c>
      <c r="E44" s="24">
        <v>1332.56</v>
      </c>
      <c r="F44" s="24">
        <v>1427.12</v>
      </c>
      <c r="G44" s="130">
        <v>0</v>
      </c>
      <c r="H44" s="91">
        <v>0.75</v>
      </c>
      <c r="I44" s="33">
        <f t="shared" si="0"/>
        <v>1221.1579999999999</v>
      </c>
      <c r="J44" s="130" t="s">
        <v>21</v>
      </c>
      <c r="K44" s="136" t="s">
        <v>191</v>
      </c>
    </row>
    <row r="45" spans="1:11" ht="53.25" customHeight="1">
      <c r="A45" s="13">
        <f t="shared" ref="A45:A69" si="1">SUM(A44+1)</f>
        <v>15</v>
      </c>
      <c r="B45" s="94" t="s">
        <v>98</v>
      </c>
      <c r="C45" s="8" t="s">
        <v>99</v>
      </c>
      <c r="D45" s="108" t="s">
        <v>190</v>
      </c>
      <c r="E45" s="24">
        <v>1332.56</v>
      </c>
      <c r="F45" s="24">
        <v>1427.12</v>
      </c>
      <c r="G45" s="130">
        <v>0</v>
      </c>
      <c r="H45" s="91">
        <v>0.72899999999999998</v>
      </c>
      <c r="I45" s="33">
        <f t="shared" si="0"/>
        <v>1186.9659999999999</v>
      </c>
      <c r="J45" s="130" t="s">
        <v>21</v>
      </c>
      <c r="K45" s="136" t="s">
        <v>191</v>
      </c>
    </row>
    <row r="46" spans="1:11" ht="48" customHeight="1">
      <c r="A46" s="13">
        <f t="shared" si="1"/>
        <v>16</v>
      </c>
      <c r="B46" s="94" t="s">
        <v>100</v>
      </c>
      <c r="C46" s="8" t="s">
        <v>101</v>
      </c>
      <c r="D46" s="108" t="s">
        <v>190</v>
      </c>
      <c r="E46" s="24">
        <v>1332.56</v>
      </c>
      <c r="F46" s="24">
        <v>1427.12</v>
      </c>
      <c r="G46" s="130">
        <v>0</v>
      </c>
      <c r="H46" s="91">
        <v>0.93200000000000005</v>
      </c>
      <c r="I46" s="33">
        <f t="shared" si="0"/>
        <v>1517.4929999999999</v>
      </c>
      <c r="J46" s="130" t="s">
        <v>21</v>
      </c>
      <c r="K46" s="136" t="s">
        <v>191</v>
      </c>
    </row>
    <row r="47" spans="1:11" ht="66.75" customHeight="1">
      <c r="A47" s="13">
        <f t="shared" si="1"/>
        <v>17</v>
      </c>
      <c r="B47" s="94" t="s">
        <v>102</v>
      </c>
      <c r="C47" s="7" t="s">
        <v>103</v>
      </c>
      <c r="D47" s="108" t="s">
        <v>190</v>
      </c>
      <c r="E47" s="24">
        <v>1332.56</v>
      </c>
      <c r="F47" s="24">
        <v>1427.12</v>
      </c>
      <c r="G47" s="130">
        <v>0</v>
      </c>
      <c r="H47" s="91">
        <v>2.4500000000000002</v>
      </c>
      <c r="I47" s="33">
        <f t="shared" si="0"/>
        <v>3989.1170000000002</v>
      </c>
      <c r="J47" s="130" t="s">
        <v>21</v>
      </c>
      <c r="K47" s="136" t="s">
        <v>191</v>
      </c>
    </row>
    <row r="48" spans="1:11" ht="63">
      <c r="A48" s="13">
        <f t="shared" si="1"/>
        <v>18</v>
      </c>
      <c r="B48" s="94" t="s">
        <v>104</v>
      </c>
      <c r="C48" s="8" t="s">
        <v>105</v>
      </c>
      <c r="D48" s="23" t="s">
        <v>195</v>
      </c>
      <c r="E48" s="24">
        <v>1409.2</v>
      </c>
      <c r="F48" s="24">
        <v>1489.51</v>
      </c>
      <c r="G48" s="130">
        <v>0</v>
      </c>
      <c r="H48" s="91">
        <v>1.9814000000000001</v>
      </c>
      <c r="I48" s="33">
        <f t="shared" si="0"/>
        <v>3388.6669999999999</v>
      </c>
      <c r="J48" s="130" t="s">
        <v>21</v>
      </c>
      <c r="K48" s="136" t="s">
        <v>196</v>
      </c>
    </row>
    <row r="49" spans="1:11" ht="63">
      <c r="A49" s="13">
        <f t="shared" si="1"/>
        <v>19</v>
      </c>
      <c r="B49" s="94" t="s">
        <v>106</v>
      </c>
      <c r="C49" s="8" t="s">
        <v>107</v>
      </c>
      <c r="D49" s="108" t="s">
        <v>190</v>
      </c>
      <c r="E49" s="24">
        <v>1332.56</v>
      </c>
      <c r="F49" s="24">
        <v>1427.12</v>
      </c>
      <c r="G49" s="130">
        <v>0</v>
      </c>
      <c r="H49" s="91">
        <v>0.91300000000000003</v>
      </c>
      <c r="I49" s="33">
        <f t="shared" si="0"/>
        <v>1486.557</v>
      </c>
      <c r="J49" s="130" t="s">
        <v>21</v>
      </c>
      <c r="K49" s="136" t="s">
        <v>191</v>
      </c>
    </row>
    <row r="50" spans="1:11" ht="50.25" customHeight="1">
      <c r="A50" s="13">
        <f t="shared" si="1"/>
        <v>20</v>
      </c>
      <c r="B50" s="94" t="s">
        <v>108</v>
      </c>
      <c r="C50" s="15" t="s">
        <v>109</v>
      </c>
      <c r="D50" s="108" t="s">
        <v>190</v>
      </c>
      <c r="E50" s="24">
        <v>1332.56</v>
      </c>
      <c r="F50" s="24">
        <v>1427.12</v>
      </c>
      <c r="G50" s="130">
        <v>0</v>
      </c>
      <c r="H50" s="91">
        <v>0.246</v>
      </c>
      <c r="I50" s="33">
        <f t="shared" si="0"/>
        <v>400.54</v>
      </c>
      <c r="J50" s="130" t="s">
        <v>21</v>
      </c>
      <c r="K50" s="136" t="s">
        <v>191</v>
      </c>
    </row>
    <row r="51" spans="1:11" ht="48" customHeight="1">
      <c r="A51" s="13">
        <f t="shared" si="1"/>
        <v>21</v>
      </c>
      <c r="B51" s="94" t="s">
        <v>110</v>
      </c>
      <c r="C51" s="8" t="s">
        <v>111</v>
      </c>
      <c r="D51" s="108" t="s">
        <v>190</v>
      </c>
      <c r="E51" s="24">
        <v>1332.56</v>
      </c>
      <c r="F51" s="24">
        <v>1427.12</v>
      </c>
      <c r="G51" s="130">
        <v>0</v>
      </c>
      <c r="H51" s="91">
        <v>0.73599999999999999</v>
      </c>
      <c r="I51" s="33">
        <f t="shared" si="0"/>
        <v>1198.3630000000001</v>
      </c>
      <c r="J51" s="130" t="s">
        <v>21</v>
      </c>
      <c r="K51" s="136" t="s">
        <v>191</v>
      </c>
    </row>
    <row r="52" spans="1:11" ht="51.75" customHeight="1">
      <c r="A52" s="13">
        <f t="shared" si="1"/>
        <v>22</v>
      </c>
      <c r="B52" s="94" t="s">
        <v>112</v>
      </c>
      <c r="C52" s="8" t="s">
        <v>202</v>
      </c>
      <c r="D52" s="108" t="s">
        <v>190</v>
      </c>
      <c r="E52" s="24">
        <v>1332.56</v>
      </c>
      <c r="F52" s="24">
        <v>1427.12</v>
      </c>
      <c r="G52" s="130">
        <v>0</v>
      </c>
      <c r="H52" s="91">
        <v>0.373</v>
      </c>
      <c r="I52" s="33">
        <f t="shared" si="0"/>
        <v>607.32299999999998</v>
      </c>
      <c r="J52" s="130" t="s">
        <v>21</v>
      </c>
      <c r="K52" s="136" t="s">
        <v>191</v>
      </c>
    </row>
    <row r="53" spans="1:11" ht="47.25" customHeight="1">
      <c r="A53" s="13">
        <f t="shared" si="1"/>
        <v>23</v>
      </c>
      <c r="B53" s="94" t="s">
        <v>114</v>
      </c>
      <c r="C53" s="8" t="s">
        <v>115</v>
      </c>
      <c r="D53" s="108" t="s">
        <v>190</v>
      </c>
      <c r="E53" s="24">
        <v>1332.56</v>
      </c>
      <c r="F53" s="24">
        <v>1427.12</v>
      </c>
      <c r="G53" s="130">
        <v>0</v>
      </c>
      <c r="H53" s="91">
        <v>0.33300000000000002</v>
      </c>
      <c r="I53" s="33">
        <f t="shared" si="0"/>
        <v>542.19399999999996</v>
      </c>
      <c r="J53" s="130" t="s">
        <v>21</v>
      </c>
      <c r="K53" s="136" t="s">
        <v>191</v>
      </c>
    </row>
    <row r="54" spans="1:11" ht="63">
      <c r="A54" s="13">
        <f t="shared" si="1"/>
        <v>24</v>
      </c>
      <c r="B54" s="94" t="s">
        <v>116</v>
      </c>
      <c r="C54" s="17" t="s">
        <v>117</v>
      </c>
      <c r="D54" s="23" t="s">
        <v>195</v>
      </c>
      <c r="E54" s="24">
        <v>1409.2</v>
      </c>
      <c r="F54" s="24">
        <v>1489.51</v>
      </c>
      <c r="G54" s="130">
        <v>0</v>
      </c>
      <c r="H54" s="91">
        <v>0.26400000000000001</v>
      </c>
      <c r="I54" s="33">
        <f t="shared" si="0"/>
        <v>451.50299999999999</v>
      </c>
      <c r="J54" s="130" t="s">
        <v>21</v>
      </c>
      <c r="K54" s="136" t="s">
        <v>196</v>
      </c>
    </row>
    <row r="55" spans="1:11" ht="48.75" customHeight="1">
      <c r="A55" s="13">
        <f t="shared" si="1"/>
        <v>25</v>
      </c>
      <c r="B55" s="114" t="s">
        <v>118</v>
      </c>
      <c r="C55" s="123" t="s">
        <v>119</v>
      </c>
      <c r="D55" s="124" t="s">
        <v>190</v>
      </c>
      <c r="E55" s="46">
        <v>1332.56</v>
      </c>
      <c r="F55" s="24">
        <v>1427.12</v>
      </c>
      <c r="G55" s="44">
        <v>0</v>
      </c>
      <c r="H55" s="125">
        <f>0.218+0.298</f>
        <v>0.51600000000000001</v>
      </c>
      <c r="I55" s="33">
        <f t="shared" si="0"/>
        <v>840.15700000000004</v>
      </c>
      <c r="J55" s="44" t="s">
        <v>21</v>
      </c>
      <c r="K55" s="45" t="s">
        <v>196</v>
      </c>
    </row>
    <row r="56" spans="1:11" ht="48.75" customHeight="1">
      <c r="A56" s="13">
        <f t="shared" si="1"/>
        <v>26</v>
      </c>
      <c r="B56" s="94" t="s">
        <v>120</v>
      </c>
      <c r="C56" s="8" t="s">
        <v>121</v>
      </c>
      <c r="D56" s="108" t="s">
        <v>190</v>
      </c>
      <c r="E56" s="24">
        <v>1332.56</v>
      </c>
      <c r="F56" s="24">
        <v>1427.12</v>
      </c>
      <c r="G56" s="130">
        <v>0</v>
      </c>
      <c r="H56" s="91">
        <v>0.48199999999999998</v>
      </c>
      <c r="I56" s="33">
        <f t="shared" si="0"/>
        <v>784.798</v>
      </c>
      <c r="J56" s="130" t="s">
        <v>21</v>
      </c>
      <c r="K56" s="136" t="s">
        <v>191</v>
      </c>
    </row>
    <row r="57" spans="1:11" ht="50.25" customHeight="1">
      <c r="A57" s="13">
        <f t="shared" si="1"/>
        <v>27</v>
      </c>
      <c r="B57" s="94" t="s">
        <v>122</v>
      </c>
      <c r="C57" s="8" t="s">
        <v>123</v>
      </c>
      <c r="D57" s="23" t="s">
        <v>195</v>
      </c>
      <c r="E57" s="24">
        <v>1409.2</v>
      </c>
      <c r="F57" s="24">
        <v>1489.51</v>
      </c>
      <c r="G57" s="130">
        <v>0</v>
      </c>
      <c r="H57" s="91">
        <v>1.038</v>
      </c>
      <c r="I57" s="33">
        <f t="shared" si="0"/>
        <v>1775.2280000000001</v>
      </c>
      <c r="J57" s="130" t="s">
        <v>21</v>
      </c>
      <c r="K57" s="136" t="s">
        <v>196</v>
      </c>
    </row>
    <row r="58" spans="1:11" ht="63">
      <c r="A58" s="13">
        <f t="shared" si="1"/>
        <v>28</v>
      </c>
      <c r="B58" s="94" t="s">
        <v>124</v>
      </c>
      <c r="C58" s="8" t="s">
        <v>125</v>
      </c>
      <c r="D58" s="108" t="s">
        <v>190</v>
      </c>
      <c r="E58" s="24">
        <v>1332.56</v>
      </c>
      <c r="F58" s="24">
        <v>1427.12</v>
      </c>
      <c r="G58" s="130">
        <v>0</v>
      </c>
      <c r="H58" s="91">
        <v>0.61599999999999999</v>
      </c>
      <c r="I58" s="33">
        <f t="shared" si="0"/>
        <v>1002.978</v>
      </c>
      <c r="J58" s="130" t="s">
        <v>21</v>
      </c>
      <c r="K58" s="136" t="s">
        <v>191</v>
      </c>
    </row>
    <row r="59" spans="1:11" ht="63">
      <c r="A59" s="13">
        <f t="shared" si="1"/>
        <v>29</v>
      </c>
      <c r="B59" s="94" t="s">
        <v>126</v>
      </c>
      <c r="C59" s="8" t="s">
        <v>127</v>
      </c>
      <c r="D59" s="23" t="s">
        <v>195</v>
      </c>
      <c r="E59" s="24">
        <v>1409.2</v>
      </c>
      <c r="F59" s="24">
        <v>1489.51</v>
      </c>
      <c r="G59" s="130">
        <v>0</v>
      </c>
      <c r="H59" s="91">
        <v>0.59</v>
      </c>
      <c r="I59" s="33">
        <f t="shared" si="0"/>
        <v>1009.0410000000001</v>
      </c>
      <c r="J59" s="130" t="s">
        <v>21</v>
      </c>
      <c r="K59" s="136" t="s">
        <v>196</v>
      </c>
    </row>
    <row r="60" spans="1:11" ht="63">
      <c r="A60" s="13">
        <f t="shared" si="1"/>
        <v>30</v>
      </c>
      <c r="B60" s="94" t="s">
        <v>128</v>
      </c>
      <c r="C60" s="8" t="s">
        <v>129</v>
      </c>
      <c r="D60" s="108" t="s">
        <v>190</v>
      </c>
      <c r="E60" s="24">
        <v>1332.56</v>
      </c>
      <c r="F60" s="24">
        <v>1427.12</v>
      </c>
      <c r="G60" s="130">
        <v>0</v>
      </c>
      <c r="H60" s="91">
        <v>0.254</v>
      </c>
      <c r="I60" s="33">
        <f t="shared" si="0"/>
        <v>413.56599999999997</v>
      </c>
      <c r="J60" s="130" t="s">
        <v>21</v>
      </c>
      <c r="K60" s="136" t="s">
        <v>191</v>
      </c>
    </row>
    <row r="61" spans="1:11" ht="63">
      <c r="A61" s="13">
        <f t="shared" si="1"/>
        <v>31</v>
      </c>
      <c r="B61" s="94" t="s">
        <v>130</v>
      </c>
      <c r="C61" s="8" t="s">
        <v>131</v>
      </c>
      <c r="D61" s="108" t="s">
        <v>190</v>
      </c>
      <c r="E61" s="24">
        <v>1332.56</v>
      </c>
      <c r="F61" s="24">
        <v>1427.12</v>
      </c>
      <c r="G61" s="130">
        <v>0</v>
      </c>
      <c r="H61" s="91">
        <v>0.29499999999999998</v>
      </c>
      <c r="I61" s="33">
        <f t="shared" si="0"/>
        <v>480.322</v>
      </c>
      <c r="J61" s="130" t="s">
        <v>21</v>
      </c>
      <c r="K61" s="136" t="s">
        <v>191</v>
      </c>
    </row>
    <row r="62" spans="1:11" ht="53.25" customHeight="1">
      <c r="A62" s="13">
        <f t="shared" si="1"/>
        <v>32</v>
      </c>
      <c r="B62" s="94" t="s">
        <v>132</v>
      </c>
      <c r="C62" s="8" t="s">
        <v>133</v>
      </c>
      <c r="D62" s="108" t="s">
        <v>190</v>
      </c>
      <c r="E62" s="24">
        <v>1332.56</v>
      </c>
      <c r="F62" s="24">
        <v>1427.12</v>
      </c>
      <c r="G62" s="130">
        <v>0</v>
      </c>
      <c r="H62" s="91">
        <v>0.47899999999999998</v>
      </c>
      <c r="I62" s="33">
        <f t="shared" si="0"/>
        <v>779.91300000000001</v>
      </c>
      <c r="J62" s="130" t="s">
        <v>21</v>
      </c>
      <c r="K62" s="136" t="s">
        <v>191</v>
      </c>
    </row>
    <row r="63" spans="1:11" ht="63">
      <c r="A63" s="13">
        <f t="shared" si="1"/>
        <v>33</v>
      </c>
      <c r="B63" s="94" t="s">
        <v>134</v>
      </c>
      <c r="C63" s="7" t="s">
        <v>135</v>
      </c>
      <c r="D63" s="108" t="s">
        <v>190</v>
      </c>
      <c r="E63" s="24">
        <v>1332.56</v>
      </c>
      <c r="F63" s="24">
        <v>1427.12</v>
      </c>
      <c r="G63" s="130">
        <v>0</v>
      </c>
      <c r="H63" s="91">
        <v>0.374</v>
      </c>
      <c r="I63" s="33">
        <f t="shared" si="0"/>
        <v>608.95100000000002</v>
      </c>
      <c r="J63" s="130" t="s">
        <v>21</v>
      </c>
      <c r="K63" s="136" t="s">
        <v>191</v>
      </c>
    </row>
    <row r="64" spans="1:11" ht="51" customHeight="1">
      <c r="A64" s="13">
        <f t="shared" si="1"/>
        <v>34</v>
      </c>
      <c r="B64" s="94" t="s">
        <v>136</v>
      </c>
      <c r="C64" s="8" t="s">
        <v>137</v>
      </c>
      <c r="D64" s="108" t="s">
        <v>190</v>
      </c>
      <c r="E64" s="24">
        <v>1332.56</v>
      </c>
      <c r="F64" s="24">
        <v>1427.12</v>
      </c>
      <c r="G64" s="130">
        <v>0</v>
      </c>
      <c r="H64" s="91">
        <v>0.40100000000000002</v>
      </c>
      <c r="I64" s="33">
        <f t="shared" si="0"/>
        <v>652.91300000000001</v>
      </c>
      <c r="J64" s="130" t="s">
        <v>21</v>
      </c>
      <c r="K64" s="136" t="s">
        <v>191</v>
      </c>
    </row>
    <row r="65" spans="1:11" ht="63">
      <c r="A65" s="13">
        <f t="shared" si="1"/>
        <v>35</v>
      </c>
      <c r="B65" s="94" t="s">
        <v>138</v>
      </c>
      <c r="C65" s="7" t="s">
        <v>139</v>
      </c>
      <c r="D65" s="108" t="s">
        <v>190</v>
      </c>
      <c r="E65" s="24">
        <v>1332.56</v>
      </c>
      <c r="F65" s="24">
        <v>1427.12</v>
      </c>
      <c r="G65" s="130">
        <v>0</v>
      </c>
      <c r="H65" s="91">
        <v>0.36099999999999999</v>
      </c>
      <c r="I65" s="33">
        <f t="shared" si="0"/>
        <v>587.78399999999999</v>
      </c>
      <c r="J65" s="130" t="s">
        <v>21</v>
      </c>
      <c r="K65" s="136" t="s">
        <v>191</v>
      </c>
    </row>
    <row r="66" spans="1:11" ht="75.75" customHeight="1">
      <c r="A66" s="13">
        <f t="shared" si="1"/>
        <v>36</v>
      </c>
      <c r="B66" s="94" t="s">
        <v>140</v>
      </c>
      <c r="C66" s="8" t="s">
        <v>141</v>
      </c>
      <c r="D66" s="108" t="s">
        <v>190</v>
      </c>
      <c r="E66" s="24">
        <v>1332.56</v>
      </c>
      <c r="F66" s="24">
        <v>1427.12</v>
      </c>
      <c r="G66" s="130">
        <v>0</v>
      </c>
      <c r="H66" s="91">
        <v>0.57399999999999995</v>
      </c>
      <c r="I66" s="33">
        <f t="shared" si="0"/>
        <v>934.59299999999996</v>
      </c>
      <c r="J66" s="130" t="s">
        <v>21</v>
      </c>
      <c r="K66" s="136" t="s">
        <v>191</v>
      </c>
    </row>
    <row r="67" spans="1:11" ht="52.5" customHeight="1">
      <c r="A67" s="13">
        <f t="shared" si="1"/>
        <v>37</v>
      </c>
      <c r="B67" s="139" t="s">
        <v>142</v>
      </c>
      <c r="C67" s="147" t="s">
        <v>143</v>
      </c>
      <c r="D67" s="108" t="s">
        <v>190</v>
      </c>
      <c r="E67" s="24">
        <v>1332.56</v>
      </c>
      <c r="F67" s="24">
        <v>1427.12</v>
      </c>
      <c r="G67" s="130">
        <v>0</v>
      </c>
      <c r="H67" s="119">
        <v>0.22800000000000001</v>
      </c>
      <c r="I67" s="33">
        <f t="shared" si="0"/>
        <v>371.23200000000003</v>
      </c>
      <c r="J67" s="130" t="s">
        <v>21</v>
      </c>
      <c r="K67" s="136" t="s">
        <v>191</v>
      </c>
    </row>
    <row r="68" spans="1:11" ht="63">
      <c r="A68" s="13">
        <f t="shared" si="1"/>
        <v>38</v>
      </c>
      <c r="B68" s="94" t="s">
        <v>144</v>
      </c>
      <c r="C68" s="7" t="s">
        <v>145</v>
      </c>
      <c r="D68" s="23" t="s">
        <v>195</v>
      </c>
      <c r="E68" s="24">
        <v>1409.2</v>
      </c>
      <c r="F68" s="24">
        <v>1489.51</v>
      </c>
      <c r="G68" s="130">
        <v>0</v>
      </c>
      <c r="H68" s="91">
        <f>0.103787+0.122</f>
        <v>0.22578700000000002</v>
      </c>
      <c r="I68" s="33">
        <f t="shared" si="0"/>
        <v>386.15</v>
      </c>
      <c r="J68" s="130" t="s">
        <v>21</v>
      </c>
      <c r="K68" s="136" t="s">
        <v>196</v>
      </c>
    </row>
    <row r="69" spans="1:11" ht="63">
      <c r="A69" s="13">
        <f t="shared" si="1"/>
        <v>39</v>
      </c>
      <c r="B69" s="94" t="s">
        <v>146</v>
      </c>
      <c r="C69" s="19" t="s">
        <v>203</v>
      </c>
      <c r="D69" s="108" t="s">
        <v>190</v>
      </c>
      <c r="E69" s="24">
        <v>1332.56</v>
      </c>
      <c r="F69" s="24">
        <v>1427.12</v>
      </c>
      <c r="G69" s="130">
        <v>0</v>
      </c>
      <c r="H69" s="117">
        <v>0.30399999999999999</v>
      </c>
      <c r="I69" s="33">
        <f t="shared" si="0"/>
        <v>494.976</v>
      </c>
      <c r="J69" s="130" t="s">
        <v>21</v>
      </c>
      <c r="K69" s="136" t="s">
        <v>191</v>
      </c>
    </row>
    <row r="70" spans="1:11" ht="15.75">
      <c r="A70" s="167" t="s">
        <v>148</v>
      </c>
      <c r="B70" s="168"/>
      <c r="C70" s="168"/>
      <c r="D70" s="169"/>
      <c r="E70" s="30"/>
      <c r="F70" s="30"/>
      <c r="G70" s="130"/>
      <c r="H70" s="63">
        <f>SUM(H71:H81)</f>
        <v>1.1480000000000001</v>
      </c>
      <c r="I70" s="63">
        <f>SUM(I71:I81)</f>
        <v>1879.932</v>
      </c>
      <c r="J70" s="51"/>
      <c r="K70" s="51"/>
    </row>
    <row r="71" spans="1:11" ht="63">
      <c r="A71" s="44">
        <v>40</v>
      </c>
      <c r="B71" s="193" t="s">
        <v>204</v>
      </c>
      <c r="C71" s="45" t="s">
        <v>150</v>
      </c>
      <c r="D71" s="108" t="s">
        <v>190</v>
      </c>
      <c r="E71" s="46">
        <v>1332.56</v>
      </c>
      <c r="F71" s="24">
        <v>1427.12</v>
      </c>
      <c r="G71" s="130">
        <v>0</v>
      </c>
      <c r="H71" s="66">
        <v>4.9000000000000002E-2</v>
      </c>
      <c r="I71" s="33">
        <f t="shared" si="0"/>
        <v>79.781999999999996</v>
      </c>
      <c r="J71" s="130" t="s">
        <v>21</v>
      </c>
      <c r="K71" s="45" t="s">
        <v>191</v>
      </c>
    </row>
    <row r="72" spans="1:11" ht="67.5" customHeight="1">
      <c r="A72" s="44">
        <v>41</v>
      </c>
      <c r="B72" s="194"/>
      <c r="C72" s="45" t="s">
        <v>151</v>
      </c>
      <c r="D72" s="108" t="s">
        <v>190</v>
      </c>
      <c r="E72" s="46">
        <v>1332.56</v>
      </c>
      <c r="F72" s="24">
        <v>1427.12</v>
      </c>
      <c r="G72" s="130">
        <v>0</v>
      </c>
      <c r="H72" s="66">
        <v>8.8999999999999996E-2</v>
      </c>
      <c r="I72" s="33">
        <f t="shared" si="0"/>
        <v>144.911</v>
      </c>
      <c r="J72" s="130" t="s">
        <v>21</v>
      </c>
      <c r="K72" s="45" t="s">
        <v>191</v>
      </c>
    </row>
    <row r="73" spans="1:11" ht="52.5" customHeight="1">
      <c r="A73" s="44">
        <v>42</v>
      </c>
      <c r="B73" s="194"/>
      <c r="C73" s="45" t="s">
        <v>152</v>
      </c>
      <c r="D73" s="108" t="s">
        <v>190</v>
      </c>
      <c r="E73" s="46">
        <v>1332.56</v>
      </c>
      <c r="F73" s="24">
        <v>1427.12</v>
      </c>
      <c r="G73" s="130">
        <v>0</v>
      </c>
      <c r="H73" s="66">
        <v>3.6999999999999998E-2</v>
      </c>
      <c r="I73" s="33">
        <f t="shared" si="0"/>
        <v>60.244</v>
      </c>
      <c r="J73" s="62" t="s">
        <v>198</v>
      </c>
      <c r="K73" s="45" t="s">
        <v>191</v>
      </c>
    </row>
    <row r="74" spans="1:11" ht="75.75" customHeight="1">
      <c r="A74" s="44">
        <v>43</v>
      </c>
      <c r="B74" s="194"/>
      <c r="C74" s="45" t="s">
        <v>162</v>
      </c>
      <c r="D74" s="108" t="s">
        <v>190</v>
      </c>
      <c r="E74" s="46">
        <v>1332.56</v>
      </c>
      <c r="F74" s="24">
        <v>1427.12</v>
      </c>
      <c r="G74" s="130">
        <v>0</v>
      </c>
      <c r="H74" s="66">
        <v>0.56799999999999995</v>
      </c>
      <c r="I74" s="33">
        <f t="shared" si="0"/>
        <v>924.82399999999996</v>
      </c>
      <c r="J74" s="130" t="s">
        <v>21</v>
      </c>
      <c r="K74" s="45" t="s">
        <v>191</v>
      </c>
    </row>
    <row r="75" spans="1:11" ht="63">
      <c r="A75" s="40" t="s">
        <v>205</v>
      </c>
      <c r="B75" s="194"/>
      <c r="C75" s="41" t="s">
        <v>158</v>
      </c>
      <c r="D75" s="108" t="s">
        <v>190</v>
      </c>
      <c r="E75" s="46">
        <v>1332.56</v>
      </c>
      <c r="F75" s="24">
        <v>1427.12</v>
      </c>
      <c r="G75" s="130">
        <v>0</v>
      </c>
      <c r="H75" s="66">
        <v>1.4E-2</v>
      </c>
      <c r="I75" s="33">
        <f t="shared" si="0"/>
        <v>22.795000000000002</v>
      </c>
      <c r="J75" s="130" t="s">
        <v>21</v>
      </c>
      <c r="K75" s="45" t="s">
        <v>191</v>
      </c>
    </row>
    <row r="76" spans="1:11" ht="63">
      <c r="A76" s="40" t="s">
        <v>206</v>
      </c>
      <c r="B76" s="194"/>
      <c r="C76" s="41" t="s">
        <v>207</v>
      </c>
      <c r="D76" s="108" t="s">
        <v>190</v>
      </c>
      <c r="E76" s="46">
        <v>1332.56</v>
      </c>
      <c r="F76" s="24">
        <v>1427.12</v>
      </c>
      <c r="G76" s="130">
        <v>0</v>
      </c>
      <c r="H76" s="66">
        <v>4.2000000000000003E-2</v>
      </c>
      <c r="I76" s="33">
        <f t="shared" si="0"/>
        <v>68.385000000000005</v>
      </c>
      <c r="J76" s="130" t="s">
        <v>21</v>
      </c>
      <c r="K76" s="45" t="s">
        <v>191</v>
      </c>
    </row>
    <row r="77" spans="1:11" ht="63" customHeight="1">
      <c r="A77" s="40" t="s">
        <v>208</v>
      </c>
      <c r="B77" s="194"/>
      <c r="C77" s="41" t="s">
        <v>164</v>
      </c>
      <c r="D77" s="108" t="s">
        <v>190</v>
      </c>
      <c r="E77" s="46">
        <v>1332.56</v>
      </c>
      <c r="F77" s="24">
        <v>1427.12</v>
      </c>
      <c r="G77" s="130">
        <v>0</v>
      </c>
      <c r="H77" s="66">
        <v>6.0999999999999999E-2</v>
      </c>
      <c r="I77" s="33">
        <f t="shared" si="0"/>
        <v>99.320999999999998</v>
      </c>
      <c r="J77" s="130" t="s">
        <v>21</v>
      </c>
      <c r="K77" s="45" t="s">
        <v>191</v>
      </c>
    </row>
    <row r="78" spans="1:11" ht="63">
      <c r="A78" s="40" t="s">
        <v>209</v>
      </c>
      <c r="B78" s="194"/>
      <c r="C78" s="47" t="s">
        <v>166</v>
      </c>
      <c r="D78" s="108" t="s">
        <v>190</v>
      </c>
      <c r="E78" s="46">
        <v>1332.56</v>
      </c>
      <c r="F78" s="24">
        <v>1427.12</v>
      </c>
      <c r="G78" s="130">
        <v>0</v>
      </c>
      <c r="H78" s="66">
        <v>5.7000000000000002E-2</v>
      </c>
      <c r="I78" s="33">
        <f t="shared" si="0"/>
        <v>92.808000000000007</v>
      </c>
      <c r="J78" s="130" t="s">
        <v>21</v>
      </c>
      <c r="K78" s="45" t="s">
        <v>191</v>
      </c>
    </row>
    <row r="79" spans="1:11" ht="63">
      <c r="A79" s="40" t="s">
        <v>159</v>
      </c>
      <c r="B79" s="194"/>
      <c r="C79" s="41" t="s">
        <v>170</v>
      </c>
      <c r="D79" s="108" t="s">
        <v>190</v>
      </c>
      <c r="E79" s="46">
        <v>1332.56</v>
      </c>
      <c r="F79" s="24">
        <v>1427.12</v>
      </c>
      <c r="G79" s="130">
        <v>0</v>
      </c>
      <c r="H79" s="66">
        <v>6.8000000000000005E-2</v>
      </c>
      <c r="I79" s="33">
        <f>ROUND(SUM((E79+F79)/2*H79*1.18),3)</f>
        <v>110.718</v>
      </c>
      <c r="J79" s="130" t="s">
        <v>21</v>
      </c>
      <c r="K79" s="45" t="s">
        <v>191</v>
      </c>
    </row>
    <row r="80" spans="1:11" ht="68.25" customHeight="1">
      <c r="A80" s="40" t="s">
        <v>161</v>
      </c>
      <c r="B80" s="194"/>
      <c r="C80" s="41" t="s">
        <v>168</v>
      </c>
      <c r="D80" s="23" t="s">
        <v>195</v>
      </c>
      <c r="E80" s="46">
        <v>1409.2</v>
      </c>
      <c r="F80" s="24">
        <v>1489.51</v>
      </c>
      <c r="G80" s="130">
        <v>0</v>
      </c>
      <c r="H80" s="66">
        <v>0.13100000000000001</v>
      </c>
      <c r="I80" s="33">
        <f>ROUND(SUM((E80+F80)/2*H80*1.18),3)</f>
        <v>224.041</v>
      </c>
      <c r="J80" s="130" t="s">
        <v>21</v>
      </c>
      <c r="K80" s="136" t="s">
        <v>196</v>
      </c>
    </row>
    <row r="81" spans="1:11" ht="63">
      <c r="A81" s="40" t="s">
        <v>163</v>
      </c>
      <c r="B81" s="194"/>
      <c r="C81" s="41" t="s">
        <v>170</v>
      </c>
      <c r="D81" s="108" t="s">
        <v>190</v>
      </c>
      <c r="E81" s="46">
        <v>1332.56</v>
      </c>
      <c r="F81" s="24">
        <v>1427.12</v>
      </c>
      <c r="G81" s="130">
        <v>0</v>
      </c>
      <c r="H81" s="61">
        <v>3.2000000000000001E-2</v>
      </c>
      <c r="I81" s="33">
        <f>ROUND(SUM((E81+F81)/2*H81*1.18),3)</f>
        <v>52.103000000000002</v>
      </c>
      <c r="J81" s="62" t="s">
        <v>198</v>
      </c>
      <c r="K81" s="45" t="s">
        <v>191</v>
      </c>
    </row>
    <row r="82" spans="1:11" ht="63">
      <c r="A82" s="40" t="s">
        <v>165</v>
      </c>
      <c r="B82" s="195"/>
      <c r="C82" s="41" t="s">
        <v>172</v>
      </c>
      <c r="D82" s="124" t="s">
        <v>190</v>
      </c>
      <c r="E82" s="46">
        <v>1332.56</v>
      </c>
      <c r="F82" s="24">
        <v>1427.12</v>
      </c>
      <c r="G82" s="44">
        <v>0</v>
      </c>
      <c r="H82" s="66">
        <v>4.7999999999999996E-3</v>
      </c>
      <c r="I82" s="33">
        <f>ROUND(SUM((E82+F82)/2*H82*1.18),3)</f>
        <v>7.8150000000000004</v>
      </c>
      <c r="J82" s="62"/>
      <c r="K82" s="45" t="s">
        <v>191</v>
      </c>
    </row>
    <row r="83" spans="1:11" ht="15.75">
      <c r="A83" s="182" t="s">
        <v>173</v>
      </c>
      <c r="B83" s="182"/>
      <c r="C83" s="182"/>
      <c r="D83" s="182"/>
      <c r="E83" s="144"/>
      <c r="F83" s="144"/>
      <c r="G83" s="2"/>
      <c r="H83" s="86">
        <f>SUM(H12+H21+H42+H70)</f>
        <v>22.284187000000003</v>
      </c>
      <c r="I83" s="86">
        <f>SUM(I12+I21+I42+I70)</f>
        <v>36705.736000000004</v>
      </c>
      <c r="J83" s="2"/>
      <c r="K83" s="2"/>
    </row>
    <row r="84" spans="1:11" ht="15.75">
      <c r="A84" s="180" t="s">
        <v>210</v>
      </c>
      <c r="B84" s="181"/>
      <c r="C84" s="181"/>
      <c r="D84" s="181"/>
      <c r="E84" s="181"/>
      <c r="F84" s="190"/>
      <c r="G84" s="2"/>
      <c r="H84" s="2"/>
      <c r="I84" s="2"/>
      <c r="J84" s="2"/>
      <c r="K84" s="2"/>
    </row>
    <row r="85" spans="1:11" ht="15.75">
      <c r="A85" s="132"/>
    </row>
    <row r="86" spans="1:11" ht="15.75">
      <c r="A86" s="1"/>
    </row>
    <row r="87" spans="1:11" ht="15.75" hidden="1">
      <c r="A87" s="1" t="s">
        <v>175</v>
      </c>
    </row>
    <row r="88" spans="1:11" ht="15.75" hidden="1">
      <c r="A88" s="1"/>
    </row>
    <row r="89" spans="1:11" ht="15.75" hidden="1">
      <c r="A89" s="1" t="s">
        <v>176</v>
      </c>
    </row>
    <row r="90" spans="1:11" ht="15.75" hidden="1">
      <c r="A90" s="1" t="s">
        <v>177</v>
      </c>
    </row>
    <row r="91" spans="1:11" ht="15.75">
      <c r="A91" s="1"/>
    </row>
    <row r="92" spans="1:11" ht="15.75">
      <c r="A92" s="1"/>
    </row>
    <row r="93" spans="1:11" ht="15.75">
      <c r="A93" s="1"/>
    </row>
  </sheetData>
  <mergeCells count="27">
    <mergeCell ref="A84:F84"/>
    <mergeCell ref="E11:F11"/>
    <mergeCell ref="B71:B82"/>
    <mergeCell ref="B13:B18"/>
    <mergeCell ref="A42:D42"/>
    <mergeCell ref="A70:D70"/>
    <mergeCell ref="B25:B27"/>
    <mergeCell ref="B28:B30"/>
    <mergeCell ref="B35:B40"/>
    <mergeCell ref="A83:D83"/>
    <mergeCell ref="B22:B24"/>
    <mergeCell ref="I2:K2"/>
    <mergeCell ref="A21:D21"/>
    <mergeCell ref="J8:J10"/>
    <mergeCell ref="K8:K10"/>
    <mergeCell ref="H8:H10"/>
    <mergeCell ref="I8:I10"/>
    <mergeCell ref="A12:D12"/>
    <mergeCell ref="A3:K3"/>
    <mergeCell ref="A4:K4"/>
    <mergeCell ref="A5:K5"/>
    <mergeCell ref="A6:K6"/>
    <mergeCell ref="A8:A10"/>
    <mergeCell ref="B8:B10"/>
    <mergeCell ref="C8:C10"/>
    <mergeCell ref="D8:D10"/>
    <mergeCell ref="E8:G9"/>
  </mergeCells>
  <pageMargins left="0.7" right="0.7" top="0.75" bottom="0.75" header="0.3" footer="0.3"/>
  <pageSetup paperSize="9" scale="71" fitToHeight="0" orientation="landscape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7"/>
  <sheetViews>
    <sheetView view="pageBreakPreview" topLeftCell="D34" zoomScale="95" zoomScaleNormal="100" zoomScaleSheetLayoutView="95" workbookViewId="0">
      <selection activeCell="I1" sqref="I1"/>
    </sheetView>
  </sheetViews>
  <sheetFormatPr defaultRowHeight="15"/>
  <cols>
    <col min="1" max="1" width="7.85546875" customWidth="1"/>
    <col min="2" max="2" width="17" customWidth="1"/>
    <col min="3" max="3" width="22.7109375" customWidth="1"/>
    <col min="4" max="4" width="19.7109375" customWidth="1"/>
    <col min="5" max="5" width="16.85546875" customWidth="1"/>
    <col min="6" max="7" width="14.85546875" customWidth="1"/>
    <col min="8" max="8" width="16.28515625" customWidth="1"/>
    <col min="9" max="9" width="14" customWidth="1"/>
    <col min="10" max="10" width="11.28515625" bestFit="1" customWidth="1"/>
    <col min="11" max="11" width="27.5703125" customWidth="1"/>
  </cols>
  <sheetData>
    <row r="1" spans="1:11" ht="15.75">
      <c r="I1" s="1" t="s">
        <v>0</v>
      </c>
      <c r="J1" s="1"/>
      <c r="K1" s="1"/>
    </row>
    <row r="2" spans="1:11" ht="111" customHeight="1">
      <c r="I2" s="148" t="s">
        <v>344</v>
      </c>
      <c r="J2" s="148"/>
      <c r="K2" s="148"/>
    </row>
    <row r="3" spans="1:11" ht="15.75">
      <c r="A3" s="154" t="s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15.75" customHeight="1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1" ht="15.75">
      <c r="A5" s="154" t="s">
        <v>4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</row>
    <row r="6" spans="1:11" ht="15.75">
      <c r="A6" s="154" t="s">
        <v>211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</row>
    <row r="7" spans="1:11" ht="15.75">
      <c r="A7" s="1"/>
    </row>
    <row r="8" spans="1:11" ht="94.5">
      <c r="A8" s="130" t="s">
        <v>6</v>
      </c>
      <c r="B8" s="130" t="s">
        <v>7</v>
      </c>
      <c r="C8" s="130" t="s">
        <v>212</v>
      </c>
      <c r="D8" s="130" t="s">
        <v>213</v>
      </c>
      <c r="E8" s="130" t="s">
        <v>214</v>
      </c>
      <c r="F8" s="44" t="s">
        <v>215</v>
      </c>
      <c r="G8" s="44" t="s">
        <v>216</v>
      </c>
      <c r="H8" s="130" t="s">
        <v>217</v>
      </c>
      <c r="I8" s="137" t="s">
        <v>184</v>
      </c>
      <c r="J8" s="137" t="s">
        <v>218</v>
      </c>
      <c r="K8" s="137" t="s">
        <v>219</v>
      </c>
    </row>
    <row r="9" spans="1:11" ht="15.75">
      <c r="A9" s="130">
        <v>1</v>
      </c>
      <c r="B9" s="130">
        <v>2</v>
      </c>
      <c r="C9" s="130">
        <v>3</v>
      </c>
      <c r="D9" s="130">
        <v>4</v>
      </c>
      <c r="E9" s="130">
        <v>5</v>
      </c>
      <c r="F9" s="191">
        <v>6</v>
      </c>
      <c r="G9" s="192"/>
      <c r="H9" s="130">
        <v>7</v>
      </c>
      <c r="I9" s="130">
        <v>8</v>
      </c>
      <c r="J9" s="130">
        <v>9</v>
      </c>
      <c r="K9" s="130">
        <v>10</v>
      </c>
    </row>
    <row r="10" spans="1:11" ht="15.75" customHeight="1">
      <c r="A10" s="211" t="s">
        <v>16</v>
      </c>
      <c r="B10" s="212"/>
      <c r="C10" s="212"/>
      <c r="D10" s="213"/>
      <c r="E10" s="4"/>
      <c r="F10" s="5"/>
      <c r="G10" s="5"/>
      <c r="H10" s="87">
        <f>SUM(H11+H19+H20+H21)</f>
        <v>5.3479999999999999</v>
      </c>
      <c r="I10" s="87">
        <f>SUM(I11+I19+I20+I21)</f>
        <v>126.33900000000001</v>
      </c>
      <c r="J10" s="130"/>
      <c r="K10" s="2"/>
    </row>
    <row r="11" spans="1:11" ht="15.75" customHeight="1">
      <c r="A11" s="130">
        <v>1</v>
      </c>
      <c r="B11" s="235" t="s">
        <v>17</v>
      </c>
      <c r="C11" s="133"/>
      <c r="D11" s="133"/>
      <c r="E11" s="4"/>
      <c r="F11" s="5"/>
      <c r="G11" s="5"/>
      <c r="H11" s="87">
        <f>SUM(H12:H18)</f>
        <v>3.9089999999999998</v>
      </c>
      <c r="I11" s="87">
        <f>SUM(I12:I18)</f>
        <v>99.240000000000009</v>
      </c>
      <c r="J11" s="130"/>
      <c r="K11" s="2"/>
    </row>
    <row r="12" spans="1:11" ht="47.25" customHeight="1">
      <c r="A12" s="6" t="s">
        <v>18</v>
      </c>
      <c r="B12" s="236"/>
      <c r="C12" s="199" t="s">
        <v>19</v>
      </c>
      <c r="D12" s="8" t="s">
        <v>220</v>
      </c>
      <c r="E12" s="136" t="s">
        <v>221</v>
      </c>
      <c r="F12" s="9">
        <v>17.16</v>
      </c>
      <c r="G12" s="9">
        <v>18.18</v>
      </c>
      <c r="H12" s="109">
        <v>2.9670000000000001</v>
      </c>
      <c r="I12" s="33">
        <f>ROUND(SUM((F12+G12)/2*H12*1.18),3)</f>
        <v>61.863999999999997</v>
      </c>
      <c r="J12" s="130" t="s">
        <v>21</v>
      </c>
      <c r="K12" s="136" t="s">
        <v>222</v>
      </c>
    </row>
    <row r="13" spans="1:11" ht="47.25">
      <c r="A13" s="6" t="s">
        <v>22</v>
      </c>
      <c r="B13" s="236"/>
      <c r="C13" s="200"/>
      <c r="D13" s="8" t="s">
        <v>190</v>
      </c>
      <c r="E13" s="8" t="s">
        <v>223</v>
      </c>
      <c r="F13" s="9">
        <v>33.909999999999997</v>
      </c>
      <c r="G13" s="9">
        <v>35.28</v>
      </c>
      <c r="H13" s="109">
        <v>0.83799999999999997</v>
      </c>
      <c r="I13" s="33">
        <f t="shared" ref="I13:I76" si="0">ROUND(SUM((F13+G13)/2*H13*1.18),3)</f>
        <v>34.209000000000003</v>
      </c>
      <c r="J13" s="130" t="s">
        <v>21</v>
      </c>
      <c r="K13" s="136" t="s">
        <v>224</v>
      </c>
    </row>
    <row r="14" spans="1:11" ht="77.25" customHeight="1">
      <c r="A14" s="6" t="s">
        <v>24</v>
      </c>
      <c r="B14" s="236"/>
      <c r="C14" s="7" t="s">
        <v>225</v>
      </c>
      <c r="D14" s="8" t="s">
        <v>190</v>
      </c>
      <c r="E14" s="8" t="s">
        <v>223</v>
      </c>
      <c r="F14" s="9">
        <v>33.909999999999997</v>
      </c>
      <c r="G14" s="9">
        <v>35.28</v>
      </c>
      <c r="H14" s="109">
        <v>5.0000000000000001E-3</v>
      </c>
      <c r="I14" s="33">
        <f t="shared" si="0"/>
        <v>0.20399999999999999</v>
      </c>
      <c r="J14" s="130" t="s">
        <v>198</v>
      </c>
      <c r="K14" s="136" t="s">
        <v>224</v>
      </c>
    </row>
    <row r="15" spans="1:11" ht="47.25">
      <c r="A15" s="6" t="s">
        <v>26</v>
      </c>
      <c r="B15" s="236"/>
      <c r="C15" s="238" t="s">
        <v>193</v>
      </c>
      <c r="D15" s="8" t="s">
        <v>220</v>
      </c>
      <c r="E15" s="136" t="s">
        <v>221</v>
      </c>
      <c r="F15" s="9">
        <v>17.16</v>
      </c>
      <c r="G15" s="9">
        <v>18.18</v>
      </c>
      <c r="H15" s="109">
        <v>5.3999999999999999E-2</v>
      </c>
      <c r="I15" s="33">
        <f t="shared" si="0"/>
        <v>1.1259999999999999</v>
      </c>
      <c r="J15" s="130" t="s">
        <v>21</v>
      </c>
      <c r="K15" s="136" t="s">
        <v>222</v>
      </c>
    </row>
    <row r="16" spans="1:11" ht="45.75" customHeight="1">
      <c r="A16" s="6" t="s">
        <v>28</v>
      </c>
      <c r="B16" s="236"/>
      <c r="C16" s="239"/>
      <c r="D16" s="8" t="s">
        <v>190</v>
      </c>
      <c r="E16" s="8" t="s">
        <v>223</v>
      </c>
      <c r="F16" s="9">
        <v>33.909999999999997</v>
      </c>
      <c r="G16" s="9">
        <v>35.28</v>
      </c>
      <c r="H16" s="109">
        <v>1.7999999999999999E-2</v>
      </c>
      <c r="I16" s="33">
        <f t="shared" si="0"/>
        <v>0.73499999999999999</v>
      </c>
      <c r="J16" s="130" t="s">
        <v>21</v>
      </c>
      <c r="K16" s="136" t="s">
        <v>224</v>
      </c>
    </row>
    <row r="17" spans="1:11" ht="96" customHeight="1">
      <c r="A17" s="6" t="s">
        <v>30</v>
      </c>
      <c r="B17" s="236"/>
      <c r="C17" s="7" t="s">
        <v>194</v>
      </c>
      <c r="D17" s="8" t="s">
        <v>190</v>
      </c>
      <c r="E17" s="8" t="s">
        <v>223</v>
      </c>
      <c r="F17" s="9">
        <v>33.909999999999997</v>
      </c>
      <c r="G17" s="9">
        <v>35.28</v>
      </c>
      <c r="H17" s="109">
        <v>7.0000000000000001E-3</v>
      </c>
      <c r="I17" s="33">
        <f t="shared" si="0"/>
        <v>0.28599999999999998</v>
      </c>
      <c r="J17" s="130" t="s">
        <v>21</v>
      </c>
      <c r="K17" s="136" t="s">
        <v>224</v>
      </c>
    </row>
    <row r="18" spans="1:11" ht="68.25" customHeight="1">
      <c r="A18" s="6" t="s">
        <v>226</v>
      </c>
      <c r="B18" s="237"/>
      <c r="C18" s="147" t="s">
        <v>31</v>
      </c>
      <c r="D18" s="8" t="s">
        <v>190</v>
      </c>
      <c r="E18" s="8" t="s">
        <v>223</v>
      </c>
      <c r="F18" s="9">
        <v>33.909999999999997</v>
      </c>
      <c r="G18" s="9">
        <v>35.28</v>
      </c>
      <c r="H18" s="110">
        <v>0.02</v>
      </c>
      <c r="I18" s="33">
        <f t="shared" si="0"/>
        <v>0.81599999999999995</v>
      </c>
      <c r="J18" s="130" t="s">
        <v>21</v>
      </c>
      <c r="K18" s="136" t="s">
        <v>224</v>
      </c>
    </row>
    <row r="19" spans="1:11" ht="50.25" customHeight="1">
      <c r="A19" s="57" t="s">
        <v>32</v>
      </c>
      <c r="B19" s="246" t="s">
        <v>33</v>
      </c>
      <c r="C19" s="221" t="s">
        <v>34</v>
      </c>
      <c r="D19" s="17" t="s">
        <v>220</v>
      </c>
      <c r="E19" s="54" t="s">
        <v>221</v>
      </c>
      <c r="F19" s="9">
        <v>17.16</v>
      </c>
      <c r="G19" s="9">
        <v>18.18</v>
      </c>
      <c r="H19" s="111">
        <v>0.56599999999999995</v>
      </c>
      <c r="I19" s="83">
        <f t="shared" si="0"/>
        <v>11.801</v>
      </c>
      <c r="J19" s="130" t="s">
        <v>21</v>
      </c>
      <c r="K19" s="136" t="s">
        <v>222</v>
      </c>
    </row>
    <row r="20" spans="1:11" ht="47.25">
      <c r="A20" s="57" t="s">
        <v>227</v>
      </c>
      <c r="B20" s="247"/>
      <c r="C20" s="222"/>
      <c r="D20" s="17" t="s">
        <v>195</v>
      </c>
      <c r="E20" s="17" t="s">
        <v>223</v>
      </c>
      <c r="F20" s="46">
        <v>13.4</v>
      </c>
      <c r="G20" s="46">
        <v>14.53</v>
      </c>
      <c r="H20" s="111">
        <v>0.72399999999999998</v>
      </c>
      <c r="I20" s="83">
        <f t="shared" si="0"/>
        <v>11.930999999999999</v>
      </c>
      <c r="J20" s="130" t="s">
        <v>21</v>
      </c>
      <c r="K20" s="136" t="s">
        <v>228</v>
      </c>
    </row>
    <row r="21" spans="1:11" ht="15.75">
      <c r="A21" s="57" t="s">
        <v>35</v>
      </c>
      <c r="B21" s="159" t="s">
        <v>36</v>
      </c>
      <c r="C21" s="146"/>
      <c r="D21" s="17"/>
      <c r="E21" s="17"/>
      <c r="F21" s="37"/>
      <c r="G21" s="37"/>
      <c r="H21" s="83">
        <f>SUM(H22:H24)</f>
        <v>0.14900000000000002</v>
      </c>
      <c r="I21" s="83">
        <f>SUM(I22:I24)</f>
        <v>3.367</v>
      </c>
      <c r="J21" s="130"/>
      <c r="K21" s="136"/>
    </row>
    <row r="22" spans="1:11" ht="47.25" customHeight="1">
      <c r="A22" s="57" t="s">
        <v>37</v>
      </c>
      <c r="B22" s="160"/>
      <c r="C22" s="201" t="s">
        <v>38</v>
      </c>
      <c r="D22" s="53" t="s">
        <v>220</v>
      </c>
      <c r="E22" s="54" t="s">
        <v>221</v>
      </c>
      <c r="F22" s="9">
        <v>17.16</v>
      </c>
      <c r="G22" s="9">
        <v>18.18</v>
      </c>
      <c r="H22" s="109">
        <v>0.122</v>
      </c>
      <c r="I22" s="33">
        <f t="shared" si="0"/>
        <v>2.544</v>
      </c>
      <c r="J22" s="130" t="s">
        <v>21</v>
      </c>
      <c r="K22" s="136" t="s">
        <v>222</v>
      </c>
    </row>
    <row r="23" spans="1:11" ht="47.25">
      <c r="A23" s="57" t="s">
        <v>39</v>
      </c>
      <c r="B23" s="160"/>
      <c r="C23" s="202"/>
      <c r="D23" s="17" t="s">
        <v>190</v>
      </c>
      <c r="E23" s="17" t="s">
        <v>223</v>
      </c>
      <c r="F23" s="9">
        <v>33.909999999999997</v>
      </c>
      <c r="G23" s="9">
        <v>35.28</v>
      </c>
      <c r="H23" s="109">
        <v>1.2999999999999999E-2</v>
      </c>
      <c r="I23" s="33">
        <f t="shared" si="0"/>
        <v>0.53100000000000003</v>
      </c>
      <c r="J23" s="130" t="s">
        <v>21</v>
      </c>
      <c r="K23" s="136" t="s">
        <v>224</v>
      </c>
    </row>
    <row r="24" spans="1:11" ht="47.25">
      <c r="A24" s="57" t="s">
        <v>229</v>
      </c>
      <c r="B24" s="161"/>
      <c r="C24" s="19" t="s">
        <v>40</v>
      </c>
      <c r="D24" s="53" t="s">
        <v>220</v>
      </c>
      <c r="E24" s="54" t="s">
        <v>221</v>
      </c>
      <c r="F24" s="9">
        <v>17.16</v>
      </c>
      <c r="G24" s="9">
        <v>18.18</v>
      </c>
      <c r="H24" s="109">
        <v>1.4E-2</v>
      </c>
      <c r="I24" s="33">
        <f t="shared" si="0"/>
        <v>0.29199999999999998</v>
      </c>
      <c r="J24" s="130" t="s">
        <v>21</v>
      </c>
      <c r="K24" s="136" t="s">
        <v>222</v>
      </c>
    </row>
    <row r="25" spans="1:11" ht="15.75" customHeight="1">
      <c r="A25" s="167" t="s">
        <v>41</v>
      </c>
      <c r="B25" s="168"/>
      <c r="C25" s="168"/>
      <c r="D25" s="169"/>
      <c r="E25" s="67"/>
      <c r="F25" s="68"/>
      <c r="G25" s="68"/>
      <c r="H25" s="102">
        <f>SUM(H26+H31+H36+H40+H41+H42+H43+H44+H45+H46+H47+H48)</f>
        <v>6.1449999999999996</v>
      </c>
      <c r="I25" s="102">
        <f>SUM(I26+I31+I36+I40+I41+I42+I43+I44+I45+I46+I47+I48)</f>
        <v>152.72699999999998</v>
      </c>
      <c r="J25" s="142"/>
      <c r="K25" s="69"/>
    </row>
    <row r="26" spans="1:11" s="2" customFormat="1" ht="21.75" customHeight="1">
      <c r="A26" s="57" t="s">
        <v>42</v>
      </c>
      <c r="B26" s="242" t="s">
        <v>43</v>
      </c>
      <c r="C26" s="134"/>
      <c r="D26" s="134"/>
      <c r="E26" s="4"/>
      <c r="F26" s="9"/>
      <c r="G26" s="9"/>
      <c r="H26" s="83">
        <f>SUM(H27:H30)</f>
        <v>0.59</v>
      </c>
      <c r="I26" s="83">
        <f>SUM(I27:I30)</f>
        <v>13.499000000000001</v>
      </c>
      <c r="J26" s="130"/>
    </row>
    <row r="27" spans="1:11" s="2" customFormat="1" ht="47.25" customHeight="1">
      <c r="A27" s="57" t="s">
        <v>44</v>
      </c>
      <c r="B27" s="243"/>
      <c r="C27" s="164" t="s">
        <v>45</v>
      </c>
      <c r="D27" s="136" t="s">
        <v>220</v>
      </c>
      <c r="E27" s="136" t="s">
        <v>221</v>
      </c>
      <c r="F27" s="9">
        <v>17.16</v>
      </c>
      <c r="G27" s="9">
        <v>18.18</v>
      </c>
      <c r="H27" s="5">
        <v>0.40500000000000003</v>
      </c>
      <c r="I27" s="33">
        <f t="shared" si="0"/>
        <v>8.4440000000000008</v>
      </c>
      <c r="J27" s="130" t="s">
        <v>21</v>
      </c>
      <c r="K27" s="136" t="s">
        <v>222</v>
      </c>
    </row>
    <row r="28" spans="1:11" s="2" customFormat="1" ht="47.25">
      <c r="A28" s="57" t="s">
        <v>46</v>
      </c>
      <c r="B28" s="243"/>
      <c r="C28" s="165"/>
      <c r="D28" s="136" t="s">
        <v>190</v>
      </c>
      <c r="E28" s="8" t="s">
        <v>223</v>
      </c>
      <c r="F28" s="9">
        <v>33.909999999999997</v>
      </c>
      <c r="G28" s="9">
        <v>35.28</v>
      </c>
      <c r="H28" s="5">
        <v>3.9E-2</v>
      </c>
      <c r="I28" s="33">
        <f t="shared" si="0"/>
        <v>1.5920000000000001</v>
      </c>
      <c r="J28" s="130" t="s">
        <v>198</v>
      </c>
      <c r="K28" s="136" t="s">
        <v>224</v>
      </c>
    </row>
    <row r="29" spans="1:11" s="2" customFormat="1" ht="47.25" customHeight="1">
      <c r="A29" s="57" t="s">
        <v>230</v>
      </c>
      <c r="B29" s="243"/>
      <c r="C29" s="164" t="s">
        <v>47</v>
      </c>
      <c r="D29" s="136" t="s">
        <v>220</v>
      </c>
      <c r="E29" s="136" t="s">
        <v>221</v>
      </c>
      <c r="F29" s="9">
        <v>17.16</v>
      </c>
      <c r="G29" s="9">
        <v>18.18</v>
      </c>
      <c r="H29" s="5">
        <v>0.125</v>
      </c>
      <c r="I29" s="33">
        <f t="shared" si="0"/>
        <v>2.6059999999999999</v>
      </c>
      <c r="J29" s="130" t="s">
        <v>21</v>
      </c>
      <c r="K29" s="136" t="s">
        <v>222</v>
      </c>
    </row>
    <row r="30" spans="1:11" s="2" customFormat="1" ht="47.25">
      <c r="A30" s="57" t="s">
        <v>231</v>
      </c>
      <c r="B30" s="244"/>
      <c r="C30" s="165"/>
      <c r="D30" s="136" t="s">
        <v>190</v>
      </c>
      <c r="E30" s="8" t="s">
        <v>223</v>
      </c>
      <c r="F30" s="9">
        <v>33.909999999999997</v>
      </c>
      <c r="G30" s="9">
        <v>35.28</v>
      </c>
      <c r="H30" s="5">
        <v>2.1000000000000001E-2</v>
      </c>
      <c r="I30" s="33">
        <f t="shared" si="0"/>
        <v>0.85699999999999998</v>
      </c>
      <c r="J30" s="130" t="s">
        <v>198</v>
      </c>
      <c r="K30" s="136" t="s">
        <v>224</v>
      </c>
    </row>
    <row r="31" spans="1:11" s="2" customFormat="1" ht="15.75" customHeight="1">
      <c r="A31" s="57" t="s">
        <v>48</v>
      </c>
      <c r="B31" s="242" t="s">
        <v>49</v>
      </c>
      <c r="C31" s="134"/>
      <c r="D31" s="134"/>
      <c r="E31" s="4"/>
      <c r="F31" s="9"/>
      <c r="G31" s="9"/>
      <c r="H31" s="83">
        <f>SUM(H32:H35)</f>
        <v>0.31</v>
      </c>
      <c r="I31" s="83">
        <f>SUM(I32:I35)</f>
        <v>8.2609999999999992</v>
      </c>
      <c r="J31" s="130"/>
    </row>
    <row r="32" spans="1:11" s="2" customFormat="1" ht="47.25" customHeight="1">
      <c r="A32" s="57" t="s">
        <v>50</v>
      </c>
      <c r="B32" s="243"/>
      <c r="C32" s="164" t="s">
        <v>51</v>
      </c>
      <c r="D32" s="136" t="s">
        <v>220</v>
      </c>
      <c r="E32" s="136" t="s">
        <v>221</v>
      </c>
      <c r="F32" s="9">
        <v>17.16</v>
      </c>
      <c r="G32" s="9">
        <v>18.18</v>
      </c>
      <c r="H32" s="5">
        <v>0.14499999999999999</v>
      </c>
      <c r="I32" s="33">
        <f t="shared" si="0"/>
        <v>3.0230000000000001</v>
      </c>
      <c r="J32" s="130" t="s">
        <v>21</v>
      </c>
      <c r="K32" s="136" t="s">
        <v>222</v>
      </c>
    </row>
    <row r="33" spans="1:11" s="2" customFormat="1" ht="47.25">
      <c r="A33" s="57" t="s">
        <v>52</v>
      </c>
      <c r="B33" s="243"/>
      <c r="C33" s="165"/>
      <c r="D33" s="136" t="s">
        <v>190</v>
      </c>
      <c r="E33" s="8" t="s">
        <v>223</v>
      </c>
      <c r="F33" s="9">
        <v>33.909999999999997</v>
      </c>
      <c r="G33" s="9">
        <v>35.28</v>
      </c>
      <c r="H33" s="5">
        <v>2.1000000000000001E-2</v>
      </c>
      <c r="I33" s="33">
        <f t="shared" si="0"/>
        <v>0.85699999999999998</v>
      </c>
      <c r="J33" s="130" t="s">
        <v>198</v>
      </c>
      <c r="K33" s="136" t="s">
        <v>224</v>
      </c>
    </row>
    <row r="34" spans="1:11" s="2" customFormat="1" ht="47.25" customHeight="1">
      <c r="A34" s="57" t="s">
        <v>232</v>
      </c>
      <c r="B34" s="243"/>
      <c r="C34" s="164" t="s">
        <v>53</v>
      </c>
      <c r="D34" s="136" t="s">
        <v>220</v>
      </c>
      <c r="E34" s="136" t="s">
        <v>221</v>
      </c>
      <c r="F34" s="9">
        <v>17.16</v>
      </c>
      <c r="G34" s="9">
        <v>18.18</v>
      </c>
      <c r="H34" s="5">
        <v>7.4999999999999997E-2</v>
      </c>
      <c r="I34" s="33">
        <f t="shared" si="0"/>
        <v>1.5640000000000001</v>
      </c>
      <c r="J34" s="130" t="s">
        <v>21</v>
      </c>
      <c r="K34" s="136" t="s">
        <v>222</v>
      </c>
    </row>
    <row r="35" spans="1:11" s="2" customFormat="1" ht="47.25">
      <c r="A35" s="57" t="s">
        <v>233</v>
      </c>
      <c r="B35" s="244"/>
      <c r="C35" s="165"/>
      <c r="D35" s="136" t="s">
        <v>190</v>
      </c>
      <c r="E35" s="8" t="s">
        <v>223</v>
      </c>
      <c r="F35" s="9">
        <v>33.909999999999997</v>
      </c>
      <c r="G35" s="9">
        <v>35.28</v>
      </c>
      <c r="H35" s="5">
        <v>6.9000000000000006E-2</v>
      </c>
      <c r="I35" s="33">
        <f t="shared" si="0"/>
        <v>2.8170000000000002</v>
      </c>
      <c r="J35" s="130" t="s">
        <v>198</v>
      </c>
      <c r="K35" s="136" t="s">
        <v>224</v>
      </c>
    </row>
    <row r="36" spans="1:11" s="2" customFormat="1" ht="15.75" customHeight="1">
      <c r="A36" s="11" t="s">
        <v>54</v>
      </c>
      <c r="B36" s="173" t="s">
        <v>55</v>
      </c>
      <c r="C36" s="12"/>
      <c r="D36" s="136"/>
      <c r="E36" s="136"/>
      <c r="F36" s="5"/>
      <c r="G36" s="5"/>
      <c r="H36" s="83">
        <f>SUM(H37:H39)</f>
        <v>0.23899999999999999</v>
      </c>
      <c r="I36" s="83">
        <f>SUM(I37:I39)</f>
        <v>4.3849999999999998</v>
      </c>
      <c r="J36" s="130"/>
    </row>
    <row r="37" spans="1:11" s="2" customFormat="1" ht="95.25" customHeight="1">
      <c r="A37" s="11" t="s">
        <v>56</v>
      </c>
      <c r="B37" s="174"/>
      <c r="C37" s="12" t="s">
        <v>234</v>
      </c>
      <c r="D37" s="136" t="s">
        <v>195</v>
      </c>
      <c r="E37" s="8" t="s">
        <v>223</v>
      </c>
      <c r="F37" s="46">
        <v>13.4</v>
      </c>
      <c r="G37" s="46">
        <v>14.53</v>
      </c>
      <c r="H37" s="33">
        <v>7.0000000000000007E-2</v>
      </c>
      <c r="I37" s="33">
        <f t="shared" si="0"/>
        <v>1.1539999999999999</v>
      </c>
      <c r="J37" s="130" t="s">
        <v>198</v>
      </c>
      <c r="K37" s="136" t="s">
        <v>228</v>
      </c>
    </row>
    <row r="38" spans="1:11" s="2" customFormat="1" ht="48.75" customHeight="1">
      <c r="A38" s="11" t="s">
        <v>58</v>
      </c>
      <c r="B38" s="174"/>
      <c r="C38" s="164" t="s">
        <v>59</v>
      </c>
      <c r="D38" s="136" t="s">
        <v>220</v>
      </c>
      <c r="E38" s="136" t="s">
        <v>221</v>
      </c>
      <c r="F38" s="9">
        <v>17.16</v>
      </c>
      <c r="G38" s="9">
        <v>18.18</v>
      </c>
      <c r="H38" s="33">
        <v>0.10199999999999999</v>
      </c>
      <c r="I38" s="33">
        <f t="shared" si="0"/>
        <v>2.1269999999999998</v>
      </c>
      <c r="J38" s="130" t="s">
        <v>21</v>
      </c>
      <c r="K38" s="136" t="s">
        <v>222</v>
      </c>
    </row>
    <row r="39" spans="1:11" s="2" customFormat="1" ht="51" customHeight="1">
      <c r="A39" s="11" t="s">
        <v>235</v>
      </c>
      <c r="B39" s="175"/>
      <c r="C39" s="165"/>
      <c r="D39" s="136" t="s">
        <v>195</v>
      </c>
      <c r="E39" s="8" t="s">
        <v>223</v>
      </c>
      <c r="F39" s="46">
        <v>13.4</v>
      </c>
      <c r="G39" s="46">
        <v>14.53</v>
      </c>
      <c r="H39" s="33">
        <v>6.7000000000000004E-2</v>
      </c>
      <c r="I39" s="33">
        <f t="shared" si="0"/>
        <v>1.1040000000000001</v>
      </c>
      <c r="J39" s="130" t="s">
        <v>198</v>
      </c>
      <c r="K39" s="136" t="s">
        <v>228</v>
      </c>
    </row>
    <row r="40" spans="1:11" s="2" customFormat="1" ht="47.25" customHeight="1">
      <c r="A40" s="11" t="s">
        <v>60</v>
      </c>
      <c r="B40" s="209" t="s">
        <v>61</v>
      </c>
      <c r="C40" s="164" t="s">
        <v>63</v>
      </c>
      <c r="D40" s="136" t="s">
        <v>220</v>
      </c>
      <c r="E40" s="136" t="s">
        <v>221</v>
      </c>
      <c r="F40" s="9">
        <v>17.16</v>
      </c>
      <c r="G40" s="9">
        <v>18.18</v>
      </c>
      <c r="H40" s="83">
        <v>1.4119999999999999</v>
      </c>
      <c r="I40" s="83">
        <f t="shared" si="0"/>
        <v>29.440999999999999</v>
      </c>
      <c r="J40" s="130" t="s">
        <v>21</v>
      </c>
      <c r="K40" s="136" t="s">
        <v>222</v>
      </c>
    </row>
    <row r="41" spans="1:11" s="2" customFormat="1" ht="47.25">
      <c r="A41" s="11" t="s">
        <v>62</v>
      </c>
      <c r="B41" s="210"/>
      <c r="C41" s="165"/>
      <c r="D41" s="136" t="s">
        <v>190</v>
      </c>
      <c r="E41" s="8" t="s">
        <v>223</v>
      </c>
      <c r="F41" s="9">
        <v>33.909999999999997</v>
      </c>
      <c r="G41" s="9">
        <v>35.28</v>
      </c>
      <c r="H41" s="83">
        <v>0.248</v>
      </c>
      <c r="I41" s="83">
        <f t="shared" si="0"/>
        <v>10.124000000000001</v>
      </c>
      <c r="J41" s="130" t="s">
        <v>21</v>
      </c>
      <c r="K41" s="136" t="s">
        <v>224</v>
      </c>
    </row>
    <row r="42" spans="1:11" s="2" customFormat="1" ht="47.25" customHeight="1">
      <c r="A42" s="11" t="s">
        <v>70</v>
      </c>
      <c r="B42" s="173" t="s">
        <v>71</v>
      </c>
      <c r="C42" s="164" t="s">
        <v>236</v>
      </c>
      <c r="D42" s="136" t="s">
        <v>220</v>
      </c>
      <c r="E42" s="136" t="s">
        <v>221</v>
      </c>
      <c r="F42" s="9">
        <v>17.16</v>
      </c>
      <c r="G42" s="9">
        <v>18.18</v>
      </c>
      <c r="H42" s="83">
        <v>0.434</v>
      </c>
      <c r="I42" s="83">
        <f t="shared" si="0"/>
        <v>9.0489999999999995</v>
      </c>
      <c r="J42" s="130" t="s">
        <v>21</v>
      </c>
      <c r="K42" s="136" t="s">
        <v>222</v>
      </c>
    </row>
    <row r="43" spans="1:11" s="2" customFormat="1" ht="47.25">
      <c r="A43" s="11" t="s">
        <v>237</v>
      </c>
      <c r="B43" s="175"/>
      <c r="C43" s="165"/>
      <c r="D43" s="136" t="s">
        <v>195</v>
      </c>
      <c r="E43" s="8" t="s">
        <v>223</v>
      </c>
      <c r="F43" s="46">
        <v>13.4</v>
      </c>
      <c r="G43" s="46">
        <v>14.53</v>
      </c>
      <c r="H43" s="83">
        <v>0.19</v>
      </c>
      <c r="I43" s="83">
        <f t="shared" si="0"/>
        <v>3.1309999999999998</v>
      </c>
      <c r="J43" s="130" t="s">
        <v>198</v>
      </c>
      <c r="K43" s="136" t="s">
        <v>228</v>
      </c>
    </row>
    <row r="44" spans="1:11" s="2" customFormat="1" ht="40.5" customHeight="1">
      <c r="A44" s="11" t="s">
        <v>73</v>
      </c>
      <c r="B44" s="209" t="s">
        <v>74</v>
      </c>
      <c r="C44" s="164" t="s">
        <v>238</v>
      </c>
      <c r="D44" s="136" t="s">
        <v>220</v>
      </c>
      <c r="E44" s="136" t="s">
        <v>221</v>
      </c>
      <c r="F44" s="9">
        <v>17.16</v>
      </c>
      <c r="G44" s="9">
        <v>18.18</v>
      </c>
      <c r="H44" s="83">
        <v>0.97099999999999997</v>
      </c>
      <c r="I44" s="83">
        <f t="shared" si="0"/>
        <v>20.245999999999999</v>
      </c>
      <c r="J44" s="130" t="s">
        <v>21</v>
      </c>
      <c r="K44" s="136" t="s">
        <v>222</v>
      </c>
    </row>
    <row r="45" spans="1:11" s="2" customFormat="1" ht="47.25">
      <c r="A45" s="11" t="s">
        <v>239</v>
      </c>
      <c r="B45" s="210"/>
      <c r="C45" s="165"/>
      <c r="D45" s="136" t="s">
        <v>190</v>
      </c>
      <c r="E45" s="8" t="s">
        <v>223</v>
      </c>
      <c r="F45" s="9">
        <v>33.909999999999997</v>
      </c>
      <c r="G45" s="9">
        <v>35.28</v>
      </c>
      <c r="H45" s="83">
        <v>0.42799999999999999</v>
      </c>
      <c r="I45" s="83">
        <f t="shared" si="0"/>
        <v>17.472000000000001</v>
      </c>
      <c r="J45" s="130" t="s">
        <v>198</v>
      </c>
      <c r="K45" s="136" t="s">
        <v>224</v>
      </c>
    </row>
    <row r="46" spans="1:11" s="2" customFormat="1" ht="47.25" customHeight="1">
      <c r="A46" s="11" t="s">
        <v>76</v>
      </c>
      <c r="B46" s="209" t="s">
        <v>77</v>
      </c>
      <c r="C46" s="240" t="s">
        <v>78</v>
      </c>
      <c r="D46" s="136" t="s">
        <v>220</v>
      </c>
      <c r="E46" s="136" t="s">
        <v>221</v>
      </c>
      <c r="F46" s="9">
        <v>17.16</v>
      </c>
      <c r="G46" s="9">
        <v>18.18</v>
      </c>
      <c r="H46" s="83">
        <v>7.0000000000000007E-2</v>
      </c>
      <c r="I46" s="83">
        <f t="shared" si="0"/>
        <v>1.46</v>
      </c>
      <c r="J46" s="130" t="s">
        <v>21</v>
      </c>
      <c r="K46" s="136" t="s">
        <v>222</v>
      </c>
    </row>
    <row r="47" spans="1:11" s="2" customFormat="1" ht="47.25">
      <c r="A47" s="11" t="s">
        <v>240</v>
      </c>
      <c r="B47" s="245"/>
      <c r="C47" s="241"/>
      <c r="D47" s="45" t="s">
        <v>190</v>
      </c>
      <c r="E47" s="41" t="s">
        <v>223</v>
      </c>
      <c r="F47" s="9">
        <v>33.909999999999997</v>
      </c>
      <c r="G47" s="9">
        <v>35.28</v>
      </c>
      <c r="H47" s="83">
        <v>0.38300000000000001</v>
      </c>
      <c r="I47" s="83">
        <f t="shared" si="0"/>
        <v>15.635</v>
      </c>
      <c r="J47" s="130" t="s">
        <v>198</v>
      </c>
      <c r="K47" s="136" t="s">
        <v>224</v>
      </c>
    </row>
    <row r="48" spans="1:11" s="2" customFormat="1" ht="15.75" customHeight="1">
      <c r="A48" s="11" t="s">
        <v>79</v>
      </c>
      <c r="B48" s="173" t="s">
        <v>80</v>
      </c>
      <c r="H48" s="86">
        <f>SUM(H49:H56)</f>
        <v>0.87000000000000022</v>
      </c>
      <c r="I48" s="86">
        <f>SUM(I49:I56)</f>
        <v>20.024000000000001</v>
      </c>
      <c r="J48" s="130"/>
    </row>
    <row r="49" spans="1:11" ht="47.25" customHeight="1">
      <c r="A49" s="11" t="s">
        <v>81</v>
      </c>
      <c r="B49" s="174"/>
      <c r="C49" s="164" t="s">
        <v>82</v>
      </c>
      <c r="D49" s="136" t="s">
        <v>220</v>
      </c>
      <c r="E49" s="136" t="s">
        <v>221</v>
      </c>
      <c r="F49" s="9">
        <v>17.16</v>
      </c>
      <c r="G49" s="9">
        <v>18.18</v>
      </c>
      <c r="H49" s="85">
        <v>0.33700000000000002</v>
      </c>
      <c r="I49" s="33">
        <f t="shared" si="0"/>
        <v>7.0270000000000001</v>
      </c>
      <c r="J49" s="130" t="s">
        <v>21</v>
      </c>
      <c r="K49" s="136" t="s">
        <v>222</v>
      </c>
    </row>
    <row r="50" spans="1:11" ht="47.25">
      <c r="A50" s="11" t="s">
        <v>83</v>
      </c>
      <c r="B50" s="174"/>
      <c r="C50" s="165"/>
      <c r="D50" s="136" t="s">
        <v>190</v>
      </c>
      <c r="E50" s="8" t="s">
        <v>223</v>
      </c>
      <c r="F50" s="9">
        <v>33.909999999999997</v>
      </c>
      <c r="G50" s="9">
        <v>35.28</v>
      </c>
      <c r="H50" s="85">
        <v>2.4E-2</v>
      </c>
      <c r="I50" s="33">
        <f t="shared" si="0"/>
        <v>0.98</v>
      </c>
      <c r="J50" s="130" t="s">
        <v>198</v>
      </c>
      <c r="K50" s="136" t="s">
        <v>224</v>
      </c>
    </row>
    <row r="51" spans="1:11" ht="47.25" customHeight="1">
      <c r="A51" s="11" t="s">
        <v>85</v>
      </c>
      <c r="B51" s="174"/>
      <c r="C51" s="164" t="s">
        <v>84</v>
      </c>
      <c r="D51" s="136" t="s">
        <v>220</v>
      </c>
      <c r="E51" s="136" t="s">
        <v>221</v>
      </c>
      <c r="F51" s="9">
        <v>17.16</v>
      </c>
      <c r="G51" s="9">
        <v>18.18</v>
      </c>
      <c r="H51" s="85">
        <v>0.247</v>
      </c>
      <c r="I51" s="33">
        <f t="shared" si="0"/>
        <v>5.15</v>
      </c>
      <c r="J51" s="130" t="s">
        <v>21</v>
      </c>
      <c r="K51" s="136" t="s">
        <v>222</v>
      </c>
    </row>
    <row r="52" spans="1:11" ht="47.25">
      <c r="A52" s="11" t="s">
        <v>87</v>
      </c>
      <c r="B52" s="174"/>
      <c r="C52" s="165"/>
      <c r="D52" s="136" t="s">
        <v>190</v>
      </c>
      <c r="E52" s="8" t="s">
        <v>223</v>
      </c>
      <c r="F52" s="9">
        <v>33.909999999999997</v>
      </c>
      <c r="G52" s="9">
        <v>35.28</v>
      </c>
      <c r="H52" s="85">
        <v>1.7000000000000001E-2</v>
      </c>
      <c r="I52" s="33">
        <f t="shared" si="0"/>
        <v>0.69399999999999995</v>
      </c>
      <c r="J52" s="130" t="s">
        <v>198</v>
      </c>
      <c r="K52" s="136" t="s">
        <v>224</v>
      </c>
    </row>
    <row r="53" spans="1:11" ht="47.25" customHeight="1">
      <c r="A53" s="11" t="s">
        <v>89</v>
      </c>
      <c r="B53" s="174"/>
      <c r="C53" s="164" t="s">
        <v>86</v>
      </c>
      <c r="D53" s="136" t="s">
        <v>220</v>
      </c>
      <c r="E53" s="136" t="s">
        <v>221</v>
      </c>
      <c r="F53" s="9">
        <v>17.16</v>
      </c>
      <c r="G53" s="9">
        <v>18.18</v>
      </c>
      <c r="H53" s="85">
        <v>0.14599999999999999</v>
      </c>
      <c r="I53" s="33">
        <f t="shared" si="0"/>
        <v>3.044</v>
      </c>
      <c r="J53" s="130" t="s">
        <v>21</v>
      </c>
      <c r="K53" s="136" t="s">
        <v>222</v>
      </c>
    </row>
    <row r="54" spans="1:11" ht="47.25">
      <c r="A54" s="11" t="s">
        <v>241</v>
      </c>
      <c r="B54" s="174"/>
      <c r="C54" s="165"/>
      <c r="D54" s="136" t="s">
        <v>190</v>
      </c>
      <c r="E54" s="8" t="s">
        <v>223</v>
      </c>
      <c r="F54" s="9">
        <v>33.909999999999997</v>
      </c>
      <c r="G54" s="9">
        <v>35.28</v>
      </c>
      <c r="H54" s="85">
        <v>5.3999999999999999E-2</v>
      </c>
      <c r="I54" s="33">
        <f t="shared" si="0"/>
        <v>2.2040000000000002</v>
      </c>
      <c r="J54" s="130" t="s">
        <v>198</v>
      </c>
      <c r="K54" s="136" t="s">
        <v>224</v>
      </c>
    </row>
    <row r="55" spans="1:11" ht="86.25" customHeight="1">
      <c r="A55" s="11" t="s">
        <v>242</v>
      </c>
      <c r="B55" s="174"/>
      <c r="C55" s="113" t="s">
        <v>88</v>
      </c>
      <c r="D55" s="136" t="s">
        <v>220</v>
      </c>
      <c r="E55" s="136" t="s">
        <v>221</v>
      </c>
      <c r="F55" s="9">
        <v>17.16</v>
      </c>
      <c r="G55" s="9">
        <v>18.18</v>
      </c>
      <c r="H55" s="85">
        <v>4.2000000000000003E-2</v>
      </c>
      <c r="I55" s="33">
        <f t="shared" si="0"/>
        <v>0.876</v>
      </c>
      <c r="J55" s="130" t="s">
        <v>21</v>
      </c>
      <c r="K55" s="136" t="s">
        <v>222</v>
      </c>
    </row>
    <row r="56" spans="1:11" ht="91.5" customHeight="1">
      <c r="A56" s="11" t="s">
        <v>243</v>
      </c>
      <c r="B56" s="175"/>
      <c r="C56" s="12" t="s">
        <v>90</v>
      </c>
      <c r="D56" s="136" t="s">
        <v>195</v>
      </c>
      <c r="E56" s="8" t="s">
        <v>223</v>
      </c>
      <c r="F56" s="46">
        <v>13.4</v>
      </c>
      <c r="G56" s="46">
        <v>14.53</v>
      </c>
      <c r="H56" s="85">
        <v>3.0000000000000001E-3</v>
      </c>
      <c r="I56" s="33">
        <f t="shared" si="0"/>
        <v>4.9000000000000002E-2</v>
      </c>
      <c r="J56" s="130" t="s">
        <v>198</v>
      </c>
      <c r="K56" s="136" t="s">
        <v>228</v>
      </c>
    </row>
    <row r="57" spans="1:11" ht="15.75" customHeight="1">
      <c r="A57" s="167" t="s">
        <v>244</v>
      </c>
      <c r="B57" s="168"/>
      <c r="C57" s="168"/>
      <c r="D57" s="169"/>
      <c r="E57" s="136"/>
      <c r="F57" s="5"/>
      <c r="G57" s="5"/>
      <c r="H57" s="50">
        <f>SUM(H58:H112)</f>
        <v>74.360799999999998</v>
      </c>
      <c r="I57" s="50">
        <f>SUM(I58:I112)</f>
        <v>1777.7760000000001</v>
      </c>
      <c r="J57" s="130"/>
      <c r="K57" s="2"/>
    </row>
    <row r="58" spans="1:11" ht="47.25">
      <c r="A58" s="6" t="s">
        <v>200</v>
      </c>
      <c r="B58" s="207" t="s">
        <v>94</v>
      </c>
      <c r="C58" s="203" t="s">
        <v>95</v>
      </c>
      <c r="D58" s="10" t="s">
        <v>220</v>
      </c>
      <c r="E58" s="136" t="s">
        <v>221</v>
      </c>
      <c r="F58" s="9">
        <v>17.16</v>
      </c>
      <c r="G58" s="9">
        <v>18.18</v>
      </c>
      <c r="H58" s="93">
        <v>3.1539999999999999</v>
      </c>
      <c r="I58" s="33">
        <f t="shared" si="0"/>
        <v>65.763000000000005</v>
      </c>
      <c r="J58" s="130" t="s">
        <v>21</v>
      </c>
      <c r="K58" s="136" t="s">
        <v>222</v>
      </c>
    </row>
    <row r="59" spans="1:11" ht="47.25">
      <c r="A59" s="6" t="s">
        <v>245</v>
      </c>
      <c r="B59" s="208"/>
      <c r="C59" s="204"/>
      <c r="D59" s="10" t="s">
        <v>190</v>
      </c>
      <c r="E59" s="8" t="s">
        <v>223</v>
      </c>
      <c r="F59" s="9">
        <v>33.909999999999997</v>
      </c>
      <c r="G59" s="9">
        <v>35.28</v>
      </c>
      <c r="H59" s="88">
        <v>0.505</v>
      </c>
      <c r="I59" s="33">
        <f t="shared" si="0"/>
        <v>20.614999999999998</v>
      </c>
      <c r="J59" s="130" t="s">
        <v>21</v>
      </c>
      <c r="K59" s="136" t="s">
        <v>224</v>
      </c>
    </row>
    <row r="60" spans="1:11" ht="47.25">
      <c r="A60" s="99" t="s">
        <v>246</v>
      </c>
      <c r="B60" s="207" t="s">
        <v>96</v>
      </c>
      <c r="C60" s="199" t="s">
        <v>97</v>
      </c>
      <c r="D60" s="10" t="s">
        <v>220</v>
      </c>
      <c r="E60" s="136" t="s">
        <v>221</v>
      </c>
      <c r="F60" s="9">
        <v>17.16</v>
      </c>
      <c r="G60" s="9">
        <v>18.18</v>
      </c>
      <c r="H60" s="88">
        <v>2.6080000000000001</v>
      </c>
      <c r="I60" s="33">
        <f t="shared" si="0"/>
        <v>54.378</v>
      </c>
      <c r="J60" s="130" t="s">
        <v>21</v>
      </c>
      <c r="K60" s="136" t="s">
        <v>222</v>
      </c>
    </row>
    <row r="61" spans="1:11" ht="47.25">
      <c r="A61" s="99" t="s">
        <v>247</v>
      </c>
      <c r="B61" s="208"/>
      <c r="C61" s="200"/>
      <c r="D61" s="10" t="s">
        <v>190</v>
      </c>
      <c r="E61" s="8" t="s">
        <v>223</v>
      </c>
      <c r="F61" s="9">
        <v>33.909999999999997</v>
      </c>
      <c r="G61" s="9">
        <v>35.28</v>
      </c>
      <c r="H61" s="88">
        <v>0.43480000000000002</v>
      </c>
      <c r="I61" s="33">
        <f t="shared" si="0"/>
        <v>17.748999999999999</v>
      </c>
      <c r="J61" s="130" t="s">
        <v>21</v>
      </c>
      <c r="K61" s="136" t="s">
        <v>224</v>
      </c>
    </row>
    <row r="62" spans="1:11" ht="47.25">
      <c r="A62" s="99" t="s">
        <v>248</v>
      </c>
      <c r="B62" s="207" t="s">
        <v>98</v>
      </c>
      <c r="C62" s="203" t="s">
        <v>99</v>
      </c>
      <c r="D62" s="10" t="s">
        <v>220</v>
      </c>
      <c r="E62" s="136" t="s">
        <v>221</v>
      </c>
      <c r="F62" s="9">
        <v>17.16</v>
      </c>
      <c r="G62" s="9">
        <v>18.18</v>
      </c>
      <c r="H62" s="88">
        <v>1.8009999999999999</v>
      </c>
      <c r="I62" s="33">
        <f t="shared" si="0"/>
        <v>37.552</v>
      </c>
      <c r="J62" s="130" t="s">
        <v>21</v>
      </c>
      <c r="K62" s="136" t="s">
        <v>222</v>
      </c>
    </row>
    <row r="63" spans="1:11" ht="47.25">
      <c r="A63" s="99" t="s">
        <v>249</v>
      </c>
      <c r="B63" s="208"/>
      <c r="C63" s="204"/>
      <c r="D63" s="10" t="s">
        <v>190</v>
      </c>
      <c r="E63" s="8" t="s">
        <v>223</v>
      </c>
      <c r="F63" s="9">
        <v>33.909999999999997</v>
      </c>
      <c r="G63" s="9">
        <v>35.28</v>
      </c>
      <c r="H63" s="88">
        <v>1.4259999999999999</v>
      </c>
      <c r="I63" s="33">
        <f t="shared" si="0"/>
        <v>58.212000000000003</v>
      </c>
      <c r="J63" s="130" t="s">
        <v>21</v>
      </c>
      <c r="K63" s="136" t="s">
        <v>224</v>
      </c>
    </row>
    <row r="64" spans="1:11" ht="47.25" customHeight="1">
      <c r="A64" s="99" t="s">
        <v>250</v>
      </c>
      <c r="B64" s="207" t="s">
        <v>251</v>
      </c>
      <c r="C64" s="203" t="s">
        <v>101</v>
      </c>
      <c r="D64" s="10" t="s">
        <v>220</v>
      </c>
      <c r="E64" s="136" t="s">
        <v>221</v>
      </c>
      <c r="F64" s="9">
        <v>17.16</v>
      </c>
      <c r="G64" s="9">
        <v>18.18</v>
      </c>
      <c r="H64" s="88">
        <v>3.7492999999999999</v>
      </c>
      <c r="I64" s="33">
        <f t="shared" si="0"/>
        <v>78.174999999999997</v>
      </c>
      <c r="J64" s="130" t="s">
        <v>21</v>
      </c>
      <c r="K64" s="136" t="s">
        <v>222</v>
      </c>
    </row>
    <row r="65" spans="1:11" ht="47.25">
      <c r="A65" s="99" t="s">
        <v>252</v>
      </c>
      <c r="B65" s="208"/>
      <c r="C65" s="204"/>
      <c r="D65" s="10" t="s">
        <v>190</v>
      </c>
      <c r="E65" s="8" t="s">
        <v>223</v>
      </c>
      <c r="F65" s="9">
        <v>33.909999999999997</v>
      </c>
      <c r="G65" s="9">
        <v>35.28</v>
      </c>
      <c r="H65" s="88">
        <v>0.121</v>
      </c>
      <c r="I65" s="33">
        <f t="shared" si="0"/>
        <v>4.9390000000000001</v>
      </c>
      <c r="J65" s="130" t="s">
        <v>21</v>
      </c>
      <c r="K65" s="136" t="s">
        <v>224</v>
      </c>
    </row>
    <row r="66" spans="1:11" ht="47.25">
      <c r="A66" s="99" t="s">
        <v>253</v>
      </c>
      <c r="B66" s="232" t="s">
        <v>102</v>
      </c>
      <c r="C66" s="41" t="s">
        <v>254</v>
      </c>
      <c r="D66" s="10" t="s">
        <v>220</v>
      </c>
      <c r="E66" s="136" t="s">
        <v>221</v>
      </c>
      <c r="F66" s="9">
        <v>17.16</v>
      </c>
      <c r="G66" s="9">
        <v>18.18</v>
      </c>
      <c r="H66" s="88">
        <v>1.079</v>
      </c>
      <c r="I66" s="33">
        <f t="shared" si="0"/>
        <v>22.498000000000001</v>
      </c>
      <c r="J66" s="130" t="s">
        <v>21</v>
      </c>
      <c r="K66" s="136" t="s">
        <v>222</v>
      </c>
    </row>
    <row r="67" spans="1:11" ht="157.5">
      <c r="A67" s="99" t="s">
        <v>255</v>
      </c>
      <c r="B67" s="233"/>
      <c r="C67" s="41" t="s">
        <v>256</v>
      </c>
      <c r="D67" s="7" t="s">
        <v>257</v>
      </c>
      <c r="E67" s="7" t="s">
        <v>221</v>
      </c>
      <c r="F67" s="14">
        <v>14.54</v>
      </c>
      <c r="G67" s="14">
        <v>15.44</v>
      </c>
      <c r="H67" s="88">
        <v>2.5939999999999999</v>
      </c>
      <c r="I67" s="33">
        <f t="shared" si="0"/>
        <v>45.883000000000003</v>
      </c>
      <c r="J67" s="130" t="s">
        <v>21</v>
      </c>
      <c r="K67" s="136" t="s">
        <v>258</v>
      </c>
    </row>
    <row r="68" spans="1:11" ht="78.75">
      <c r="A68" s="99" t="s">
        <v>259</v>
      </c>
      <c r="B68" s="234"/>
      <c r="C68" s="41" t="s">
        <v>103</v>
      </c>
      <c r="D68" s="10" t="s">
        <v>190</v>
      </c>
      <c r="E68" s="8" t="s">
        <v>223</v>
      </c>
      <c r="F68" s="9">
        <v>33.909999999999997</v>
      </c>
      <c r="G68" s="9">
        <v>35.28</v>
      </c>
      <c r="H68" s="88">
        <v>0.46300000000000002</v>
      </c>
      <c r="I68" s="33">
        <f t="shared" si="0"/>
        <v>18.901</v>
      </c>
      <c r="J68" s="130" t="s">
        <v>21</v>
      </c>
      <c r="K68" s="136" t="s">
        <v>224</v>
      </c>
    </row>
    <row r="69" spans="1:11" ht="45.75" customHeight="1">
      <c r="A69" s="99" t="s">
        <v>260</v>
      </c>
      <c r="B69" s="207" t="s">
        <v>104</v>
      </c>
      <c r="C69" s="199" t="s">
        <v>105</v>
      </c>
      <c r="D69" s="10" t="s">
        <v>220</v>
      </c>
      <c r="E69" s="136" t="s">
        <v>221</v>
      </c>
      <c r="F69" s="9">
        <v>17.16</v>
      </c>
      <c r="G69" s="9">
        <v>18.18</v>
      </c>
      <c r="H69" s="88">
        <v>4.4589999999999996</v>
      </c>
      <c r="I69" s="33">
        <f t="shared" si="0"/>
        <v>92.972999999999999</v>
      </c>
      <c r="J69" s="130" t="s">
        <v>21</v>
      </c>
      <c r="K69" s="136" t="s">
        <v>222</v>
      </c>
    </row>
    <row r="70" spans="1:11" ht="47.25">
      <c r="A70" s="99" t="s">
        <v>261</v>
      </c>
      <c r="B70" s="208"/>
      <c r="C70" s="200"/>
      <c r="D70" s="10" t="s">
        <v>195</v>
      </c>
      <c r="E70" s="8" t="s">
        <v>223</v>
      </c>
      <c r="F70" s="46">
        <v>13.4</v>
      </c>
      <c r="G70" s="46">
        <v>14.53</v>
      </c>
      <c r="H70" s="93">
        <v>9.7000000000000003E-3</v>
      </c>
      <c r="I70" s="33">
        <f t="shared" si="0"/>
        <v>0.16</v>
      </c>
      <c r="J70" s="130" t="s">
        <v>21</v>
      </c>
      <c r="K70" s="136" t="s">
        <v>228</v>
      </c>
    </row>
    <row r="71" spans="1:11" ht="47.25" customHeight="1">
      <c r="A71" s="99" t="s">
        <v>262</v>
      </c>
      <c r="B71" s="207" t="s">
        <v>106</v>
      </c>
      <c r="C71" s="199" t="s">
        <v>107</v>
      </c>
      <c r="D71" s="10" t="s">
        <v>220</v>
      </c>
      <c r="E71" s="136" t="s">
        <v>221</v>
      </c>
      <c r="F71" s="9">
        <v>17.16</v>
      </c>
      <c r="G71" s="9">
        <v>18.18</v>
      </c>
      <c r="H71" s="93">
        <v>0.64800000000000002</v>
      </c>
      <c r="I71" s="33">
        <f t="shared" si="0"/>
        <v>13.510999999999999</v>
      </c>
      <c r="J71" s="130" t="s">
        <v>21</v>
      </c>
      <c r="K71" s="136" t="s">
        <v>222</v>
      </c>
    </row>
    <row r="72" spans="1:11" ht="47.25">
      <c r="A72" s="99" t="s">
        <v>263</v>
      </c>
      <c r="B72" s="208"/>
      <c r="C72" s="200"/>
      <c r="D72" s="10" t="s">
        <v>190</v>
      </c>
      <c r="E72" s="8" t="s">
        <v>223</v>
      </c>
      <c r="F72" s="9">
        <v>33.909999999999997</v>
      </c>
      <c r="G72" s="9">
        <v>35.28</v>
      </c>
      <c r="H72" s="88">
        <v>9.0999999999999998E-2</v>
      </c>
      <c r="I72" s="33">
        <f t="shared" si="0"/>
        <v>3.7149999999999999</v>
      </c>
      <c r="J72" s="130" t="s">
        <v>21</v>
      </c>
      <c r="K72" s="136" t="s">
        <v>224</v>
      </c>
    </row>
    <row r="73" spans="1:11" ht="47.25">
      <c r="A73" s="99" t="s">
        <v>264</v>
      </c>
      <c r="B73" s="207" t="s">
        <v>108</v>
      </c>
      <c r="C73" s="205" t="s">
        <v>109</v>
      </c>
      <c r="D73" s="10" t="s">
        <v>220</v>
      </c>
      <c r="E73" s="136" t="s">
        <v>221</v>
      </c>
      <c r="F73" s="9">
        <v>17.16</v>
      </c>
      <c r="G73" s="9">
        <v>18.18</v>
      </c>
      <c r="H73" s="89">
        <v>1.6419999999999999</v>
      </c>
      <c r="I73" s="33">
        <f t="shared" si="0"/>
        <v>34.237000000000002</v>
      </c>
      <c r="J73" s="130" t="s">
        <v>21</v>
      </c>
      <c r="K73" s="136" t="s">
        <v>222</v>
      </c>
    </row>
    <row r="74" spans="1:11" ht="47.25">
      <c r="A74" s="99" t="s">
        <v>265</v>
      </c>
      <c r="B74" s="208"/>
      <c r="C74" s="206"/>
      <c r="D74" s="10" t="s">
        <v>190</v>
      </c>
      <c r="E74" s="8" t="s">
        <v>223</v>
      </c>
      <c r="F74" s="9">
        <v>33.909999999999997</v>
      </c>
      <c r="G74" s="9">
        <v>35.28</v>
      </c>
      <c r="H74" s="89">
        <v>3.2000000000000001E-2</v>
      </c>
      <c r="I74" s="33">
        <f t="shared" si="0"/>
        <v>1.306</v>
      </c>
      <c r="J74" s="130" t="s">
        <v>21</v>
      </c>
      <c r="K74" s="136" t="s">
        <v>224</v>
      </c>
    </row>
    <row r="75" spans="1:11" ht="47.25">
      <c r="A75" s="99" t="s">
        <v>266</v>
      </c>
      <c r="B75" s="207" t="s">
        <v>110</v>
      </c>
      <c r="C75" s="199" t="s">
        <v>267</v>
      </c>
      <c r="D75" s="10" t="s">
        <v>220</v>
      </c>
      <c r="E75" s="136" t="s">
        <v>221</v>
      </c>
      <c r="F75" s="9">
        <v>17.16</v>
      </c>
      <c r="G75" s="9">
        <v>18.18</v>
      </c>
      <c r="H75" s="88">
        <v>5.7009999999999996</v>
      </c>
      <c r="I75" s="33">
        <f t="shared" si="0"/>
        <v>118.869</v>
      </c>
      <c r="J75" s="130" t="s">
        <v>21</v>
      </c>
      <c r="K75" s="136" t="s">
        <v>222</v>
      </c>
    </row>
    <row r="76" spans="1:11" ht="47.25">
      <c r="A76" s="99" t="s">
        <v>268</v>
      </c>
      <c r="B76" s="208"/>
      <c r="C76" s="200"/>
      <c r="D76" s="10" t="s">
        <v>190</v>
      </c>
      <c r="E76" s="8" t="s">
        <v>223</v>
      </c>
      <c r="F76" s="9">
        <v>33.909999999999997</v>
      </c>
      <c r="G76" s="9">
        <v>35.28</v>
      </c>
      <c r="H76" s="88">
        <v>0.82899999999999996</v>
      </c>
      <c r="I76" s="33">
        <f t="shared" si="0"/>
        <v>33.841999999999999</v>
      </c>
      <c r="J76" s="130" t="s">
        <v>21</v>
      </c>
      <c r="K76" s="136" t="s">
        <v>224</v>
      </c>
    </row>
    <row r="77" spans="1:11" ht="47.25">
      <c r="A77" s="99" t="s">
        <v>269</v>
      </c>
      <c r="B77" s="207" t="s">
        <v>112</v>
      </c>
      <c r="C77" s="199" t="s">
        <v>202</v>
      </c>
      <c r="D77" s="10" t="s">
        <v>220</v>
      </c>
      <c r="E77" s="136" t="s">
        <v>221</v>
      </c>
      <c r="F77" s="9">
        <v>17.16</v>
      </c>
      <c r="G77" s="9">
        <v>18.18</v>
      </c>
      <c r="H77" s="88">
        <v>1.3380000000000001</v>
      </c>
      <c r="I77" s="33">
        <f t="shared" ref="I77:I135" si="1">ROUND(SUM((F77+G77)/2*H77*1.18),3)</f>
        <v>27.898</v>
      </c>
      <c r="J77" s="130" t="s">
        <v>21</v>
      </c>
      <c r="K77" s="136" t="s">
        <v>222</v>
      </c>
    </row>
    <row r="78" spans="1:11" ht="47.25">
      <c r="A78" s="99" t="s">
        <v>270</v>
      </c>
      <c r="B78" s="208"/>
      <c r="C78" s="200"/>
      <c r="D78" s="10" t="s">
        <v>190</v>
      </c>
      <c r="E78" s="8" t="s">
        <v>223</v>
      </c>
      <c r="F78" s="9">
        <v>33.909999999999997</v>
      </c>
      <c r="G78" s="9">
        <v>35.28</v>
      </c>
      <c r="H78" s="88">
        <v>0.32400000000000001</v>
      </c>
      <c r="I78" s="33">
        <f t="shared" si="1"/>
        <v>13.226000000000001</v>
      </c>
      <c r="J78" s="130" t="s">
        <v>21</v>
      </c>
      <c r="K78" s="136" t="s">
        <v>224</v>
      </c>
    </row>
    <row r="79" spans="1:11" ht="47.25">
      <c r="A79" s="100" t="s">
        <v>271</v>
      </c>
      <c r="B79" s="207" t="s">
        <v>114</v>
      </c>
      <c r="C79" s="199" t="s">
        <v>115</v>
      </c>
      <c r="D79" s="10" t="s">
        <v>220</v>
      </c>
      <c r="E79" s="136" t="s">
        <v>221</v>
      </c>
      <c r="F79" s="9">
        <v>17.16</v>
      </c>
      <c r="G79" s="9">
        <v>18.18</v>
      </c>
      <c r="H79" s="90">
        <v>4.3410000000000002</v>
      </c>
      <c r="I79" s="33">
        <f t="shared" si="1"/>
        <v>90.512</v>
      </c>
      <c r="J79" s="130" t="s">
        <v>21</v>
      </c>
      <c r="K79" s="136" t="s">
        <v>222</v>
      </c>
    </row>
    <row r="80" spans="1:11" ht="47.25">
      <c r="A80" s="99" t="s">
        <v>272</v>
      </c>
      <c r="B80" s="208"/>
      <c r="C80" s="200"/>
      <c r="D80" s="10" t="s">
        <v>190</v>
      </c>
      <c r="E80" s="8" t="s">
        <v>223</v>
      </c>
      <c r="F80" s="9">
        <v>33.909999999999997</v>
      </c>
      <c r="G80" s="9">
        <v>35.28</v>
      </c>
      <c r="H80" s="90">
        <v>0.67600000000000005</v>
      </c>
      <c r="I80" s="33">
        <f t="shared" si="1"/>
        <v>27.596</v>
      </c>
      <c r="J80" s="130" t="s">
        <v>21</v>
      </c>
      <c r="K80" s="136" t="s">
        <v>224</v>
      </c>
    </row>
    <row r="81" spans="1:11" ht="46.5" customHeight="1">
      <c r="A81" s="100" t="s">
        <v>273</v>
      </c>
      <c r="B81" s="207" t="s">
        <v>116</v>
      </c>
      <c r="C81" s="221" t="s">
        <v>117</v>
      </c>
      <c r="D81" s="18" t="s">
        <v>274</v>
      </c>
      <c r="E81" s="18" t="s">
        <v>221</v>
      </c>
      <c r="F81" s="9">
        <v>17.16</v>
      </c>
      <c r="G81" s="9">
        <v>18.18</v>
      </c>
      <c r="H81" s="88">
        <v>0.65500000000000003</v>
      </c>
      <c r="I81" s="33">
        <f t="shared" si="1"/>
        <v>13.657</v>
      </c>
      <c r="J81" s="130" t="s">
        <v>21</v>
      </c>
      <c r="K81" s="136" t="s">
        <v>222</v>
      </c>
    </row>
    <row r="82" spans="1:11" ht="47.25">
      <c r="A82" s="100" t="s">
        <v>275</v>
      </c>
      <c r="B82" s="208"/>
      <c r="C82" s="222"/>
      <c r="D82" s="17" t="s">
        <v>195</v>
      </c>
      <c r="E82" s="18" t="s">
        <v>276</v>
      </c>
      <c r="F82" s="46">
        <v>13.4</v>
      </c>
      <c r="G82" s="46">
        <v>14.53</v>
      </c>
      <c r="H82" s="88">
        <v>0.14599999999999999</v>
      </c>
      <c r="I82" s="33">
        <f t="shared" si="1"/>
        <v>2.4060000000000001</v>
      </c>
      <c r="J82" s="130" t="s">
        <v>21</v>
      </c>
      <c r="K82" s="136" t="s">
        <v>228</v>
      </c>
    </row>
    <row r="83" spans="1:11" ht="47.25">
      <c r="A83" s="99" t="s">
        <v>277</v>
      </c>
      <c r="B83" s="225" t="s">
        <v>118</v>
      </c>
      <c r="C83" s="248" t="s">
        <v>278</v>
      </c>
      <c r="D83" s="10" t="s">
        <v>220</v>
      </c>
      <c r="E83" s="136" t="s">
        <v>221</v>
      </c>
      <c r="F83" s="9">
        <v>17.16</v>
      </c>
      <c r="G83" s="9">
        <v>18.18</v>
      </c>
      <c r="H83" s="88">
        <v>1.35</v>
      </c>
      <c r="I83" s="33">
        <f t="shared" si="1"/>
        <v>28.148</v>
      </c>
      <c r="J83" s="130" t="s">
        <v>21</v>
      </c>
      <c r="K83" s="136" t="s">
        <v>222</v>
      </c>
    </row>
    <row r="84" spans="1:11" ht="47.25">
      <c r="A84" s="99" t="s">
        <v>279</v>
      </c>
      <c r="B84" s="226"/>
      <c r="C84" s="249"/>
      <c r="D84" s="10" t="s">
        <v>190</v>
      </c>
      <c r="E84" s="8" t="s">
        <v>223</v>
      </c>
      <c r="F84" s="9">
        <v>33.909999999999997</v>
      </c>
      <c r="G84" s="9">
        <v>35.28</v>
      </c>
      <c r="H84" s="88">
        <v>0.77</v>
      </c>
      <c r="I84" s="33">
        <f t="shared" si="1"/>
        <v>31.433</v>
      </c>
      <c r="J84" s="130" t="s">
        <v>21</v>
      </c>
      <c r="K84" s="136" t="s">
        <v>224</v>
      </c>
    </row>
    <row r="85" spans="1:11" ht="63" customHeight="1">
      <c r="A85" s="99" t="s">
        <v>280</v>
      </c>
      <c r="B85" s="207" t="s">
        <v>120</v>
      </c>
      <c r="C85" s="199" t="s">
        <v>281</v>
      </c>
      <c r="D85" s="10" t="s">
        <v>220</v>
      </c>
      <c r="E85" s="136" t="s">
        <v>221</v>
      </c>
      <c r="F85" s="9">
        <v>17.16</v>
      </c>
      <c r="G85" s="9">
        <v>18.18</v>
      </c>
      <c r="H85" s="88">
        <v>0.95499999999999996</v>
      </c>
      <c r="I85" s="33">
        <f t="shared" si="1"/>
        <v>19.911999999999999</v>
      </c>
      <c r="J85" s="130" t="s">
        <v>21</v>
      </c>
      <c r="K85" s="136" t="s">
        <v>222</v>
      </c>
    </row>
    <row r="86" spans="1:11" ht="47.25">
      <c r="A86" s="99" t="s">
        <v>282</v>
      </c>
      <c r="B86" s="208"/>
      <c r="C86" s="200"/>
      <c r="D86" s="10" t="s">
        <v>190</v>
      </c>
      <c r="E86" s="8" t="s">
        <v>223</v>
      </c>
      <c r="F86" s="9">
        <v>33.909999999999997</v>
      </c>
      <c r="G86" s="9">
        <v>35.28</v>
      </c>
      <c r="H86" s="88">
        <v>0.60899999999999999</v>
      </c>
      <c r="I86" s="33">
        <f t="shared" si="1"/>
        <v>24.861000000000001</v>
      </c>
      <c r="J86" s="130" t="s">
        <v>21</v>
      </c>
      <c r="K86" s="136" t="s">
        <v>224</v>
      </c>
    </row>
    <row r="87" spans="1:11" ht="47.25" customHeight="1">
      <c r="A87" s="99" t="s">
        <v>283</v>
      </c>
      <c r="B87" s="207" t="s">
        <v>122</v>
      </c>
      <c r="C87" s="199" t="s">
        <v>123</v>
      </c>
      <c r="D87" s="10" t="s">
        <v>220</v>
      </c>
      <c r="E87" s="136" t="s">
        <v>221</v>
      </c>
      <c r="F87" s="9">
        <v>17.16</v>
      </c>
      <c r="G87" s="9">
        <v>18.18</v>
      </c>
      <c r="H87" s="88">
        <v>3.19</v>
      </c>
      <c r="I87" s="33">
        <f t="shared" si="1"/>
        <v>66.513000000000005</v>
      </c>
      <c r="J87" s="130" t="s">
        <v>21</v>
      </c>
      <c r="K87" s="136" t="s">
        <v>222</v>
      </c>
    </row>
    <row r="88" spans="1:11" ht="47.25">
      <c r="A88" s="99" t="s">
        <v>284</v>
      </c>
      <c r="B88" s="208"/>
      <c r="C88" s="200"/>
      <c r="D88" s="10" t="s">
        <v>195</v>
      </c>
      <c r="E88" s="8" t="s">
        <v>223</v>
      </c>
      <c r="F88" s="46">
        <v>13.4</v>
      </c>
      <c r="G88" s="46">
        <v>14.53</v>
      </c>
      <c r="H88" s="88">
        <v>1.552</v>
      </c>
      <c r="I88" s="33">
        <f t="shared" si="1"/>
        <v>25.574999999999999</v>
      </c>
      <c r="J88" s="130" t="s">
        <v>21</v>
      </c>
      <c r="K88" s="136" t="s">
        <v>228</v>
      </c>
    </row>
    <row r="89" spans="1:11" ht="47.25">
      <c r="A89" s="99" t="s">
        <v>285</v>
      </c>
      <c r="B89" s="207" t="s">
        <v>124</v>
      </c>
      <c r="C89" s="199" t="s">
        <v>125</v>
      </c>
      <c r="D89" s="10" t="s">
        <v>220</v>
      </c>
      <c r="E89" s="136" t="s">
        <v>221</v>
      </c>
      <c r="F89" s="9">
        <v>17.16</v>
      </c>
      <c r="G89" s="9">
        <v>18.18</v>
      </c>
      <c r="H89" s="88">
        <v>3.8519999999999999</v>
      </c>
      <c r="I89" s="33">
        <f t="shared" si="1"/>
        <v>80.316999999999993</v>
      </c>
      <c r="J89" s="130" t="s">
        <v>21</v>
      </c>
      <c r="K89" s="136" t="s">
        <v>222</v>
      </c>
    </row>
    <row r="90" spans="1:11" ht="47.25">
      <c r="A90" s="99" t="s">
        <v>286</v>
      </c>
      <c r="B90" s="208"/>
      <c r="C90" s="200"/>
      <c r="D90" s="10" t="s">
        <v>190</v>
      </c>
      <c r="E90" s="8" t="s">
        <v>223</v>
      </c>
      <c r="F90" s="9">
        <v>33.909999999999997</v>
      </c>
      <c r="G90" s="9">
        <v>35.28</v>
      </c>
      <c r="H90" s="88">
        <v>1.7989999999999999</v>
      </c>
      <c r="I90" s="33">
        <f t="shared" si="1"/>
        <v>73.438999999999993</v>
      </c>
      <c r="J90" s="130" t="s">
        <v>21</v>
      </c>
      <c r="K90" s="136" t="s">
        <v>224</v>
      </c>
    </row>
    <row r="91" spans="1:11" ht="46.5" customHeight="1">
      <c r="A91" s="99" t="s">
        <v>287</v>
      </c>
      <c r="B91" s="207" t="s">
        <v>126</v>
      </c>
      <c r="C91" s="199" t="s">
        <v>288</v>
      </c>
      <c r="D91" s="10" t="s">
        <v>220</v>
      </c>
      <c r="E91" s="136" t="s">
        <v>221</v>
      </c>
      <c r="F91" s="9">
        <v>17.16</v>
      </c>
      <c r="G91" s="9">
        <v>18.18</v>
      </c>
      <c r="H91" s="88">
        <v>4.3179999999999996</v>
      </c>
      <c r="I91" s="33">
        <f t="shared" si="1"/>
        <v>90.033000000000001</v>
      </c>
      <c r="J91" s="130" t="s">
        <v>21</v>
      </c>
      <c r="K91" s="136" t="s">
        <v>222</v>
      </c>
    </row>
    <row r="92" spans="1:11" ht="63" customHeight="1">
      <c r="A92" s="99" t="s">
        <v>289</v>
      </c>
      <c r="B92" s="208"/>
      <c r="C92" s="200"/>
      <c r="D92" s="10" t="s">
        <v>195</v>
      </c>
      <c r="E92" s="8" t="s">
        <v>223</v>
      </c>
      <c r="F92" s="46">
        <v>13.4</v>
      </c>
      <c r="G92" s="46">
        <v>14.53</v>
      </c>
      <c r="H92" s="88">
        <v>0.90800000000000003</v>
      </c>
      <c r="I92" s="33">
        <f t="shared" si="1"/>
        <v>14.962999999999999</v>
      </c>
      <c r="J92" s="130" t="s">
        <v>21</v>
      </c>
      <c r="K92" s="136" t="s">
        <v>228</v>
      </c>
    </row>
    <row r="93" spans="1:11" ht="47.25" customHeight="1">
      <c r="A93" s="99" t="s">
        <v>290</v>
      </c>
      <c r="B93" s="207" t="s">
        <v>128</v>
      </c>
      <c r="C93" s="199" t="s">
        <v>291</v>
      </c>
      <c r="D93" s="10" t="s">
        <v>220</v>
      </c>
      <c r="E93" s="136" t="s">
        <v>221</v>
      </c>
      <c r="F93" s="9">
        <v>17.16</v>
      </c>
      <c r="G93" s="9">
        <v>18.18</v>
      </c>
      <c r="H93" s="88">
        <v>1.9810000000000001</v>
      </c>
      <c r="I93" s="33">
        <f t="shared" si="1"/>
        <v>41.305</v>
      </c>
      <c r="J93" s="130" t="s">
        <v>21</v>
      </c>
      <c r="K93" s="136" t="s">
        <v>222</v>
      </c>
    </row>
    <row r="94" spans="1:11" ht="63" customHeight="1">
      <c r="A94" s="99" t="s">
        <v>292</v>
      </c>
      <c r="B94" s="208"/>
      <c r="C94" s="200"/>
      <c r="D94" s="10" t="s">
        <v>190</v>
      </c>
      <c r="E94" s="8" t="s">
        <v>223</v>
      </c>
      <c r="F94" s="9">
        <v>33.909999999999997</v>
      </c>
      <c r="G94" s="9">
        <v>35.28</v>
      </c>
      <c r="H94" s="88">
        <v>3.5999999999999997E-2</v>
      </c>
      <c r="I94" s="33">
        <f t="shared" si="1"/>
        <v>1.47</v>
      </c>
      <c r="J94" s="130" t="s">
        <v>21</v>
      </c>
      <c r="K94" s="136" t="s">
        <v>224</v>
      </c>
    </row>
    <row r="95" spans="1:11" ht="47.25">
      <c r="A95" s="99" t="s">
        <v>293</v>
      </c>
      <c r="B95" s="207" t="s">
        <v>130</v>
      </c>
      <c r="C95" s="199" t="s">
        <v>131</v>
      </c>
      <c r="D95" s="10" t="s">
        <v>220</v>
      </c>
      <c r="E95" s="136" t="s">
        <v>221</v>
      </c>
      <c r="F95" s="9">
        <v>17.16</v>
      </c>
      <c r="G95" s="9">
        <v>18.18</v>
      </c>
      <c r="H95" s="88">
        <v>1.2470000000000001</v>
      </c>
      <c r="I95" s="33">
        <f t="shared" si="1"/>
        <v>26.001000000000001</v>
      </c>
      <c r="J95" s="130" t="s">
        <v>21</v>
      </c>
      <c r="K95" s="136" t="s">
        <v>222</v>
      </c>
    </row>
    <row r="96" spans="1:11" ht="47.25">
      <c r="A96" s="99" t="s">
        <v>294</v>
      </c>
      <c r="B96" s="208"/>
      <c r="C96" s="200"/>
      <c r="D96" s="10" t="s">
        <v>190</v>
      </c>
      <c r="E96" s="8" t="s">
        <v>223</v>
      </c>
      <c r="F96" s="9">
        <v>33.909999999999997</v>
      </c>
      <c r="G96" s="9">
        <v>35.28</v>
      </c>
      <c r="H96" s="88">
        <v>0.51800000000000002</v>
      </c>
      <c r="I96" s="33">
        <f t="shared" si="1"/>
        <v>21.146000000000001</v>
      </c>
      <c r="J96" s="130" t="s">
        <v>21</v>
      </c>
      <c r="K96" s="136" t="s">
        <v>224</v>
      </c>
    </row>
    <row r="97" spans="1:11" ht="47.25">
      <c r="A97" s="99" t="s">
        <v>295</v>
      </c>
      <c r="B97" s="207" t="s">
        <v>132</v>
      </c>
      <c r="C97" s="199" t="s">
        <v>133</v>
      </c>
      <c r="D97" s="10" t="s">
        <v>220</v>
      </c>
      <c r="E97" s="136" t="s">
        <v>221</v>
      </c>
      <c r="F97" s="9">
        <v>17.16</v>
      </c>
      <c r="G97" s="9">
        <v>18.18</v>
      </c>
      <c r="H97" s="88">
        <v>1.32</v>
      </c>
      <c r="I97" s="33">
        <f t="shared" si="1"/>
        <v>27.523</v>
      </c>
      <c r="J97" s="130" t="s">
        <v>21</v>
      </c>
      <c r="K97" s="136" t="s">
        <v>222</v>
      </c>
    </row>
    <row r="98" spans="1:11" ht="47.25">
      <c r="A98" s="99" t="s">
        <v>296</v>
      </c>
      <c r="B98" s="208"/>
      <c r="C98" s="200"/>
      <c r="D98" s="10" t="s">
        <v>190</v>
      </c>
      <c r="E98" s="8" t="s">
        <v>223</v>
      </c>
      <c r="F98" s="9">
        <v>33.909999999999997</v>
      </c>
      <c r="G98" s="9">
        <v>35.28</v>
      </c>
      <c r="H98" s="88">
        <v>0.50600000000000001</v>
      </c>
      <c r="I98" s="33">
        <f t="shared" si="1"/>
        <v>20.655999999999999</v>
      </c>
      <c r="J98" s="130" t="s">
        <v>21</v>
      </c>
      <c r="K98" s="136" t="s">
        <v>224</v>
      </c>
    </row>
    <row r="99" spans="1:11" ht="47.25">
      <c r="A99" s="99" t="s">
        <v>297</v>
      </c>
      <c r="B99" s="207" t="s">
        <v>134</v>
      </c>
      <c r="C99" s="199" t="s">
        <v>135</v>
      </c>
      <c r="D99" s="10" t="s">
        <v>220</v>
      </c>
      <c r="E99" s="136" t="s">
        <v>221</v>
      </c>
      <c r="F99" s="9">
        <v>17.16</v>
      </c>
      <c r="G99" s="9">
        <v>18.18</v>
      </c>
      <c r="H99" s="88">
        <v>1.26</v>
      </c>
      <c r="I99" s="33">
        <f t="shared" si="1"/>
        <v>26.271999999999998</v>
      </c>
      <c r="J99" s="130" t="s">
        <v>21</v>
      </c>
      <c r="K99" s="136" t="s">
        <v>222</v>
      </c>
    </row>
    <row r="100" spans="1:11" ht="47.25">
      <c r="A100" s="99" t="s">
        <v>298</v>
      </c>
      <c r="B100" s="208"/>
      <c r="C100" s="200"/>
      <c r="D100" s="10" t="s">
        <v>190</v>
      </c>
      <c r="E100" s="8" t="s">
        <v>223</v>
      </c>
      <c r="F100" s="9">
        <v>33.909999999999997</v>
      </c>
      <c r="G100" s="9">
        <v>35.28</v>
      </c>
      <c r="H100" s="93">
        <v>0.72289999999999999</v>
      </c>
      <c r="I100" s="33">
        <f t="shared" si="1"/>
        <v>29.51</v>
      </c>
      <c r="J100" s="130" t="s">
        <v>21</v>
      </c>
      <c r="K100" s="136" t="s">
        <v>224</v>
      </c>
    </row>
    <row r="101" spans="1:11" ht="47.25">
      <c r="A101" s="99" t="s">
        <v>299</v>
      </c>
      <c r="B101" s="207" t="s">
        <v>136</v>
      </c>
      <c r="C101" s="199" t="s">
        <v>137</v>
      </c>
      <c r="D101" s="10" t="s">
        <v>220</v>
      </c>
      <c r="E101" s="136" t="s">
        <v>221</v>
      </c>
      <c r="F101" s="9">
        <v>17.16</v>
      </c>
      <c r="G101" s="9">
        <v>18.18</v>
      </c>
      <c r="H101" s="88">
        <v>0.92100000000000004</v>
      </c>
      <c r="I101" s="33">
        <f t="shared" si="1"/>
        <v>19.202999999999999</v>
      </c>
      <c r="J101" s="130" t="s">
        <v>21</v>
      </c>
      <c r="K101" s="136" t="s">
        <v>222</v>
      </c>
    </row>
    <row r="102" spans="1:11" ht="47.25">
      <c r="A102" s="99" t="s">
        <v>300</v>
      </c>
      <c r="B102" s="208"/>
      <c r="C102" s="200"/>
      <c r="D102" s="10" t="s">
        <v>190</v>
      </c>
      <c r="E102" s="8" t="s">
        <v>223</v>
      </c>
      <c r="F102" s="9">
        <v>33.909999999999997</v>
      </c>
      <c r="G102" s="9">
        <v>35.28</v>
      </c>
      <c r="H102" s="88">
        <v>0.86699999999999999</v>
      </c>
      <c r="I102" s="33">
        <f t="shared" si="1"/>
        <v>35.393000000000001</v>
      </c>
      <c r="J102" s="130" t="s">
        <v>21</v>
      </c>
      <c r="K102" s="136" t="s">
        <v>224</v>
      </c>
    </row>
    <row r="103" spans="1:11" ht="47.25">
      <c r="A103" s="99" t="s">
        <v>301</v>
      </c>
      <c r="B103" s="207" t="s">
        <v>138</v>
      </c>
      <c r="C103" s="199" t="s">
        <v>139</v>
      </c>
      <c r="D103" s="10" t="s">
        <v>220</v>
      </c>
      <c r="E103" s="136" t="s">
        <v>221</v>
      </c>
      <c r="F103" s="9">
        <v>17.16</v>
      </c>
      <c r="G103" s="9">
        <v>18.18</v>
      </c>
      <c r="H103" s="88">
        <v>2.7909999999999999</v>
      </c>
      <c r="I103" s="33">
        <f t="shared" si="1"/>
        <v>58.194000000000003</v>
      </c>
      <c r="J103" s="130" t="s">
        <v>21</v>
      </c>
      <c r="K103" s="136" t="s">
        <v>222</v>
      </c>
    </row>
    <row r="104" spans="1:11" ht="47.25">
      <c r="A104" s="99" t="s">
        <v>302</v>
      </c>
      <c r="B104" s="208"/>
      <c r="C104" s="200"/>
      <c r="D104" s="10" t="s">
        <v>190</v>
      </c>
      <c r="E104" s="8" t="s">
        <v>223</v>
      </c>
      <c r="F104" s="9">
        <v>33.909999999999997</v>
      </c>
      <c r="G104" s="9">
        <v>35.28</v>
      </c>
      <c r="H104" s="88">
        <v>0.70399999999999996</v>
      </c>
      <c r="I104" s="33">
        <f t="shared" si="1"/>
        <v>28.739000000000001</v>
      </c>
      <c r="J104" s="130" t="s">
        <v>21</v>
      </c>
      <c r="K104" s="136" t="s">
        <v>224</v>
      </c>
    </row>
    <row r="105" spans="1:11" ht="47.25" customHeight="1">
      <c r="A105" s="99" t="s">
        <v>303</v>
      </c>
      <c r="B105" s="207" t="s">
        <v>140</v>
      </c>
      <c r="C105" s="199" t="s">
        <v>141</v>
      </c>
      <c r="D105" s="10" t="s">
        <v>220</v>
      </c>
      <c r="E105" s="136" t="s">
        <v>221</v>
      </c>
      <c r="F105" s="9">
        <v>17.16</v>
      </c>
      <c r="G105" s="9">
        <v>18.18</v>
      </c>
      <c r="H105" s="88">
        <v>0.81510000000000005</v>
      </c>
      <c r="I105" s="33">
        <f t="shared" si="1"/>
        <v>16.995000000000001</v>
      </c>
      <c r="J105" s="130" t="s">
        <v>21</v>
      </c>
      <c r="K105" s="136" t="s">
        <v>222</v>
      </c>
    </row>
    <row r="106" spans="1:11" ht="47.25">
      <c r="A106" s="99" t="s">
        <v>304</v>
      </c>
      <c r="B106" s="208"/>
      <c r="C106" s="200"/>
      <c r="D106" s="10" t="s">
        <v>190</v>
      </c>
      <c r="E106" s="8" t="s">
        <v>223</v>
      </c>
      <c r="F106" s="9">
        <v>33.909999999999997</v>
      </c>
      <c r="G106" s="9">
        <v>35.28</v>
      </c>
      <c r="H106" s="88">
        <v>0.214</v>
      </c>
      <c r="I106" s="33">
        <f t="shared" si="1"/>
        <v>8.7360000000000007</v>
      </c>
      <c r="J106" s="130" t="s">
        <v>21</v>
      </c>
      <c r="K106" s="136" t="s">
        <v>224</v>
      </c>
    </row>
    <row r="107" spans="1:11" ht="47.25">
      <c r="A107" s="99" t="s">
        <v>305</v>
      </c>
      <c r="B107" s="207" t="s">
        <v>142</v>
      </c>
      <c r="C107" s="199" t="s">
        <v>143</v>
      </c>
      <c r="D107" s="10" t="s">
        <v>220</v>
      </c>
      <c r="E107" s="136" t="s">
        <v>221</v>
      </c>
      <c r="F107" s="9">
        <v>17.16</v>
      </c>
      <c r="G107" s="9">
        <v>18.18</v>
      </c>
      <c r="H107" s="90">
        <v>0.36</v>
      </c>
      <c r="I107" s="33">
        <f t="shared" si="1"/>
        <v>7.5060000000000002</v>
      </c>
      <c r="J107" s="130" t="s">
        <v>21</v>
      </c>
      <c r="K107" s="136" t="s">
        <v>222</v>
      </c>
    </row>
    <row r="108" spans="1:11" ht="47.25">
      <c r="A108" s="99" t="s">
        <v>306</v>
      </c>
      <c r="B108" s="208"/>
      <c r="C108" s="200"/>
      <c r="D108" s="10" t="s">
        <v>190</v>
      </c>
      <c r="E108" s="8" t="s">
        <v>223</v>
      </c>
      <c r="F108" s="9">
        <v>33.909999999999997</v>
      </c>
      <c r="G108" s="9">
        <v>35.28</v>
      </c>
      <c r="H108" s="90">
        <v>0.54400000000000004</v>
      </c>
      <c r="I108" s="33">
        <f t="shared" si="1"/>
        <v>22.207000000000001</v>
      </c>
      <c r="J108" s="130" t="s">
        <v>21</v>
      </c>
      <c r="K108" s="136" t="s">
        <v>224</v>
      </c>
    </row>
    <row r="109" spans="1:11" ht="47.25" customHeight="1">
      <c r="A109" s="99" t="s">
        <v>307</v>
      </c>
      <c r="B109" s="207" t="s">
        <v>144</v>
      </c>
      <c r="C109" s="199" t="s">
        <v>145</v>
      </c>
      <c r="D109" s="10" t="s">
        <v>220</v>
      </c>
      <c r="E109" s="136" t="s">
        <v>221</v>
      </c>
      <c r="F109" s="9">
        <v>17.16</v>
      </c>
      <c r="G109" s="9">
        <v>18.18</v>
      </c>
      <c r="H109" s="88">
        <v>0.90300000000000002</v>
      </c>
      <c r="I109" s="33">
        <f t="shared" si="1"/>
        <v>18.827999999999999</v>
      </c>
      <c r="J109" s="130" t="s">
        <v>21</v>
      </c>
      <c r="K109" s="136" t="s">
        <v>222</v>
      </c>
    </row>
    <row r="110" spans="1:11" ht="47.25">
      <c r="A110" s="99" t="s">
        <v>308</v>
      </c>
      <c r="B110" s="208"/>
      <c r="C110" s="200"/>
      <c r="D110" s="10" t="s">
        <v>195</v>
      </c>
      <c r="E110" s="8" t="s">
        <v>223</v>
      </c>
      <c r="F110" s="46">
        <v>13.4</v>
      </c>
      <c r="G110" s="46">
        <v>14.53</v>
      </c>
      <c r="H110" s="93">
        <v>7.5999999999999998E-2</v>
      </c>
      <c r="I110" s="33">
        <f t="shared" si="1"/>
        <v>1.252</v>
      </c>
      <c r="J110" s="130" t="s">
        <v>21</v>
      </c>
      <c r="K110" s="136" t="s">
        <v>228</v>
      </c>
    </row>
    <row r="111" spans="1:11" ht="47.25" customHeight="1">
      <c r="A111" s="101" t="s">
        <v>309</v>
      </c>
      <c r="B111" s="207" t="s">
        <v>146</v>
      </c>
      <c r="C111" s="201" t="s">
        <v>310</v>
      </c>
      <c r="D111" s="10" t="s">
        <v>220</v>
      </c>
      <c r="E111" s="136" t="s">
        <v>221</v>
      </c>
      <c r="F111" s="9">
        <v>17.16</v>
      </c>
      <c r="G111" s="9">
        <v>18.18</v>
      </c>
      <c r="H111" s="92">
        <v>0.255</v>
      </c>
      <c r="I111" s="33">
        <f t="shared" si="1"/>
        <v>5.3170000000000002</v>
      </c>
      <c r="J111" s="130" t="s">
        <v>21</v>
      </c>
      <c r="K111" s="136" t="s">
        <v>222</v>
      </c>
    </row>
    <row r="112" spans="1:11" ht="47.25">
      <c r="A112" s="101" t="s">
        <v>311</v>
      </c>
      <c r="B112" s="208"/>
      <c r="C112" s="202"/>
      <c r="D112" s="10" t="s">
        <v>190</v>
      </c>
      <c r="E112" s="8" t="s">
        <v>223</v>
      </c>
      <c r="F112" s="9">
        <v>33.909999999999997</v>
      </c>
      <c r="G112" s="9">
        <v>35.28</v>
      </c>
      <c r="H112" s="93">
        <v>0.19</v>
      </c>
      <c r="I112" s="33">
        <f t="shared" si="1"/>
        <v>7.7560000000000002</v>
      </c>
      <c r="J112" s="130" t="s">
        <v>21</v>
      </c>
      <c r="K112" s="136" t="s">
        <v>224</v>
      </c>
    </row>
    <row r="113" spans="1:11" ht="15.75" customHeight="1">
      <c r="A113" s="167" t="s">
        <v>148</v>
      </c>
      <c r="B113" s="168"/>
      <c r="C113" s="168"/>
      <c r="D113" s="169"/>
      <c r="E113" s="136"/>
      <c r="F113" s="20"/>
      <c r="G113" s="20"/>
      <c r="H113" s="50">
        <f>SUM(H114:H134)</f>
        <v>4.2880000000000003</v>
      </c>
      <c r="I113" s="50">
        <f>SUM(I114:I134)</f>
        <v>94.300999999999988</v>
      </c>
      <c r="J113" s="130"/>
      <c r="K113" s="51"/>
    </row>
    <row r="114" spans="1:11" ht="47.25" customHeight="1">
      <c r="A114" s="52">
        <v>39</v>
      </c>
      <c r="B114" s="227" t="s">
        <v>204</v>
      </c>
      <c r="C114" s="230" t="s">
        <v>150</v>
      </c>
      <c r="D114" s="53" t="s">
        <v>220</v>
      </c>
      <c r="E114" s="54" t="s">
        <v>221</v>
      </c>
      <c r="F114" s="55">
        <v>17.16</v>
      </c>
      <c r="G114" s="9">
        <v>18.18</v>
      </c>
      <c r="H114" s="66">
        <v>0.13600000000000001</v>
      </c>
      <c r="I114" s="33">
        <f t="shared" si="1"/>
        <v>2.8359999999999999</v>
      </c>
      <c r="J114" s="52" t="s">
        <v>21</v>
      </c>
      <c r="K114" s="54" t="s">
        <v>222</v>
      </c>
    </row>
    <row r="115" spans="1:11" ht="47.25">
      <c r="A115" s="52" t="s">
        <v>312</v>
      </c>
      <c r="B115" s="228"/>
      <c r="C115" s="231"/>
      <c r="D115" s="53" t="s">
        <v>190</v>
      </c>
      <c r="E115" s="17" t="s">
        <v>223</v>
      </c>
      <c r="F115" s="55">
        <v>33.909999999999997</v>
      </c>
      <c r="G115" s="9">
        <v>35.28</v>
      </c>
      <c r="H115" s="66">
        <v>1.4E-2</v>
      </c>
      <c r="I115" s="33">
        <f t="shared" si="1"/>
        <v>0.57199999999999995</v>
      </c>
      <c r="J115" s="52" t="s">
        <v>21</v>
      </c>
      <c r="K115" s="54" t="s">
        <v>224</v>
      </c>
    </row>
    <row r="116" spans="1:11" ht="47.25">
      <c r="A116" s="52">
        <v>40</v>
      </c>
      <c r="B116" s="228"/>
      <c r="C116" s="230" t="s">
        <v>151</v>
      </c>
      <c r="D116" s="53" t="s">
        <v>220</v>
      </c>
      <c r="E116" s="54" t="s">
        <v>221</v>
      </c>
      <c r="F116" s="55">
        <v>17.16</v>
      </c>
      <c r="G116" s="9">
        <v>18.18</v>
      </c>
      <c r="H116" s="66">
        <v>6.6000000000000003E-2</v>
      </c>
      <c r="I116" s="33">
        <f t="shared" si="1"/>
        <v>1.3759999999999999</v>
      </c>
      <c r="J116" s="52" t="s">
        <v>21</v>
      </c>
      <c r="K116" s="54" t="s">
        <v>222</v>
      </c>
    </row>
    <row r="117" spans="1:11" ht="47.25">
      <c r="A117" s="52" t="s">
        <v>313</v>
      </c>
      <c r="B117" s="228"/>
      <c r="C117" s="231"/>
      <c r="D117" s="53" t="s">
        <v>190</v>
      </c>
      <c r="E117" s="17" t="s">
        <v>223</v>
      </c>
      <c r="F117" s="55">
        <v>33.909999999999997</v>
      </c>
      <c r="G117" s="9">
        <v>35.28</v>
      </c>
      <c r="H117" s="66">
        <v>1.2E-2</v>
      </c>
      <c r="I117" s="33">
        <f t="shared" si="1"/>
        <v>0.49</v>
      </c>
      <c r="J117" s="52" t="s">
        <v>21</v>
      </c>
      <c r="K117" s="54" t="s">
        <v>224</v>
      </c>
    </row>
    <row r="118" spans="1:11" ht="47.25">
      <c r="A118" s="52">
        <v>41</v>
      </c>
      <c r="B118" s="228"/>
      <c r="C118" s="230" t="s">
        <v>152</v>
      </c>
      <c r="D118" s="53" t="s">
        <v>220</v>
      </c>
      <c r="E118" s="54" t="s">
        <v>221</v>
      </c>
      <c r="F118" s="55">
        <v>17.16</v>
      </c>
      <c r="G118" s="9">
        <v>18.18</v>
      </c>
      <c r="H118" s="66">
        <v>6.8000000000000005E-2</v>
      </c>
      <c r="I118" s="33">
        <f t="shared" si="1"/>
        <v>1.4179999999999999</v>
      </c>
      <c r="J118" s="52" t="s">
        <v>198</v>
      </c>
      <c r="K118" s="54" t="s">
        <v>222</v>
      </c>
    </row>
    <row r="119" spans="1:11" ht="47.25">
      <c r="A119" s="52" t="s">
        <v>314</v>
      </c>
      <c r="B119" s="228"/>
      <c r="C119" s="231"/>
      <c r="D119" s="53" t="s">
        <v>190</v>
      </c>
      <c r="E119" s="17" t="s">
        <v>223</v>
      </c>
      <c r="F119" s="55">
        <v>33.909999999999997</v>
      </c>
      <c r="G119" s="9">
        <v>35.28</v>
      </c>
      <c r="H119" s="66">
        <v>1.4E-2</v>
      </c>
      <c r="I119" s="33">
        <f t="shared" si="1"/>
        <v>0.57199999999999995</v>
      </c>
      <c r="J119" s="52" t="s">
        <v>198</v>
      </c>
      <c r="K119" s="54" t="s">
        <v>224</v>
      </c>
    </row>
    <row r="120" spans="1:11" ht="47.25">
      <c r="A120" s="58">
        <v>42</v>
      </c>
      <c r="B120" s="228"/>
      <c r="C120" s="221" t="s">
        <v>315</v>
      </c>
      <c r="D120" s="17" t="s">
        <v>220</v>
      </c>
      <c r="E120" s="54" t="s">
        <v>221</v>
      </c>
      <c r="F120" s="55">
        <v>17.16</v>
      </c>
      <c r="G120" s="9">
        <v>18.18</v>
      </c>
      <c r="H120" s="66">
        <v>1.7999999999999999E-2</v>
      </c>
      <c r="I120" s="33">
        <f t="shared" si="1"/>
        <v>0.375</v>
      </c>
      <c r="J120" s="52" t="s">
        <v>21</v>
      </c>
      <c r="K120" s="54" t="s">
        <v>222</v>
      </c>
    </row>
    <row r="121" spans="1:11" ht="47.25">
      <c r="A121" s="58" t="s">
        <v>316</v>
      </c>
      <c r="B121" s="228"/>
      <c r="C121" s="222"/>
      <c r="D121" s="17" t="s">
        <v>190</v>
      </c>
      <c r="E121" s="17" t="s">
        <v>223</v>
      </c>
      <c r="F121" s="55">
        <v>33.909999999999997</v>
      </c>
      <c r="G121" s="9">
        <v>35.28</v>
      </c>
      <c r="H121" s="66">
        <v>2E-3</v>
      </c>
      <c r="I121" s="33">
        <f t="shared" si="1"/>
        <v>8.2000000000000003E-2</v>
      </c>
      <c r="J121" s="52" t="s">
        <v>198</v>
      </c>
      <c r="K121" s="54" t="s">
        <v>224</v>
      </c>
    </row>
    <row r="122" spans="1:11" ht="47.25">
      <c r="A122" s="57" t="s">
        <v>317</v>
      </c>
      <c r="B122" s="228"/>
      <c r="C122" s="223" t="s">
        <v>207</v>
      </c>
      <c r="D122" s="60" t="s">
        <v>220</v>
      </c>
      <c r="E122" s="54" t="s">
        <v>221</v>
      </c>
      <c r="F122" s="55">
        <v>17.16</v>
      </c>
      <c r="G122" s="9">
        <v>18.18</v>
      </c>
      <c r="H122" s="66">
        <v>3.1E-2</v>
      </c>
      <c r="I122" s="33">
        <f t="shared" si="1"/>
        <v>0.64600000000000002</v>
      </c>
      <c r="J122" s="52" t="s">
        <v>198</v>
      </c>
      <c r="K122" s="54" t="s">
        <v>222</v>
      </c>
    </row>
    <row r="123" spans="1:11" ht="47.25">
      <c r="A123" s="57" t="s">
        <v>318</v>
      </c>
      <c r="B123" s="228"/>
      <c r="C123" s="224"/>
      <c r="D123" s="60" t="s">
        <v>190</v>
      </c>
      <c r="E123" s="17" t="s">
        <v>223</v>
      </c>
      <c r="F123" s="55">
        <v>33.909999999999997</v>
      </c>
      <c r="G123" s="9">
        <v>35.28</v>
      </c>
      <c r="H123" s="66">
        <v>5.0000000000000001E-3</v>
      </c>
      <c r="I123" s="33">
        <f t="shared" si="1"/>
        <v>0.20399999999999999</v>
      </c>
      <c r="J123" s="52" t="s">
        <v>198</v>
      </c>
      <c r="K123" s="54" t="s">
        <v>224</v>
      </c>
    </row>
    <row r="124" spans="1:11" ht="47.25">
      <c r="A124" s="57" t="s">
        <v>205</v>
      </c>
      <c r="B124" s="228"/>
      <c r="C124" s="223" t="s">
        <v>319</v>
      </c>
      <c r="D124" s="60" t="s">
        <v>220</v>
      </c>
      <c r="E124" s="54" t="s">
        <v>221</v>
      </c>
      <c r="F124" s="55">
        <v>17.16</v>
      </c>
      <c r="G124" s="9">
        <v>18.18</v>
      </c>
      <c r="H124" s="66">
        <v>0.05</v>
      </c>
      <c r="I124" s="33">
        <f t="shared" si="1"/>
        <v>1.0429999999999999</v>
      </c>
      <c r="J124" s="52" t="s">
        <v>198</v>
      </c>
      <c r="K124" s="54" t="s">
        <v>222</v>
      </c>
    </row>
    <row r="125" spans="1:11" ht="47.25">
      <c r="A125" s="57" t="s">
        <v>320</v>
      </c>
      <c r="B125" s="228"/>
      <c r="C125" s="224"/>
      <c r="D125" s="60" t="s">
        <v>190</v>
      </c>
      <c r="E125" s="17" t="s">
        <v>223</v>
      </c>
      <c r="F125" s="55">
        <v>33.909999999999997</v>
      </c>
      <c r="G125" s="9">
        <v>35.28</v>
      </c>
      <c r="H125" s="66">
        <v>0.06</v>
      </c>
      <c r="I125" s="33">
        <f t="shared" si="1"/>
        <v>2.4489999999999998</v>
      </c>
      <c r="J125" s="52" t="s">
        <v>198</v>
      </c>
      <c r="K125" s="54" t="s">
        <v>224</v>
      </c>
    </row>
    <row r="126" spans="1:11" ht="47.25">
      <c r="A126" s="57" t="s">
        <v>206</v>
      </c>
      <c r="B126" s="228"/>
      <c r="C126" s="223" t="s">
        <v>321</v>
      </c>
      <c r="D126" s="60" t="s">
        <v>220</v>
      </c>
      <c r="E126" s="54" t="s">
        <v>221</v>
      </c>
      <c r="F126" s="55">
        <v>17.16</v>
      </c>
      <c r="G126" s="9">
        <v>18.18</v>
      </c>
      <c r="H126" s="66">
        <v>1.629</v>
      </c>
      <c r="I126" s="33">
        <f t="shared" si="1"/>
        <v>33.966000000000001</v>
      </c>
      <c r="J126" s="52" t="s">
        <v>21</v>
      </c>
      <c r="K126" s="54" t="s">
        <v>222</v>
      </c>
    </row>
    <row r="127" spans="1:11" ht="47.25">
      <c r="A127" s="57" t="s">
        <v>322</v>
      </c>
      <c r="B127" s="228"/>
      <c r="C127" s="224"/>
      <c r="D127" s="60" t="s">
        <v>190</v>
      </c>
      <c r="E127" s="17" t="s">
        <v>223</v>
      </c>
      <c r="F127" s="55">
        <v>33.909999999999997</v>
      </c>
      <c r="G127" s="9">
        <v>35.28</v>
      </c>
      <c r="H127" s="66">
        <v>0.09</v>
      </c>
      <c r="I127" s="33">
        <f t="shared" si="1"/>
        <v>3.6739999999999999</v>
      </c>
      <c r="J127" s="52" t="s">
        <v>198</v>
      </c>
      <c r="K127" s="54" t="s">
        <v>224</v>
      </c>
    </row>
    <row r="128" spans="1:11" ht="47.25">
      <c r="A128" s="57" t="s">
        <v>208</v>
      </c>
      <c r="B128" s="228"/>
      <c r="C128" s="223" t="s">
        <v>168</v>
      </c>
      <c r="D128" s="60" t="s">
        <v>220</v>
      </c>
      <c r="E128" s="54" t="s">
        <v>221</v>
      </c>
      <c r="F128" s="55">
        <v>17.16</v>
      </c>
      <c r="G128" s="9">
        <v>18.18</v>
      </c>
      <c r="H128" s="66">
        <v>0.128</v>
      </c>
      <c r="I128" s="33">
        <f t="shared" si="1"/>
        <v>2.669</v>
      </c>
      <c r="J128" s="52" t="s">
        <v>21</v>
      </c>
      <c r="K128" s="54" t="s">
        <v>222</v>
      </c>
    </row>
    <row r="129" spans="1:11" ht="47.25">
      <c r="A129" s="57" t="s">
        <v>323</v>
      </c>
      <c r="B129" s="228"/>
      <c r="C129" s="224"/>
      <c r="D129" s="60" t="s">
        <v>195</v>
      </c>
      <c r="E129" s="17" t="s">
        <v>223</v>
      </c>
      <c r="F129" s="112">
        <v>13.4</v>
      </c>
      <c r="G129" s="46">
        <v>14.53</v>
      </c>
      <c r="H129" s="66">
        <v>2.3E-2</v>
      </c>
      <c r="I129" s="33">
        <f t="shared" si="1"/>
        <v>0.379</v>
      </c>
      <c r="J129" s="52" t="s">
        <v>198</v>
      </c>
      <c r="K129" s="136" t="s">
        <v>228</v>
      </c>
    </row>
    <row r="130" spans="1:11" ht="47.25">
      <c r="A130" s="57" t="s">
        <v>209</v>
      </c>
      <c r="B130" s="228"/>
      <c r="C130" s="219" t="s">
        <v>164</v>
      </c>
      <c r="D130" s="60" t="s">
        <v>220</v>
      </c>
      <c r="E130" s="54" t="s">
        <v>221</v>
      </c>
      <c r="F130" s="55">
        <v>17.16</v>
      </c>
      <c r="G130" s="9">
        <v>18.18</v>
      </c>
      <c r="H130" s="66">
        <v>4.0000000000000001E-3</v>
      </c>
      <c r="I130" s="33">
        <f t="shared" si="1"/>
        <v>8.3000000000000004E-2</v>
      </c>
      <c r="J130" s="52" t="s">
        <v>198</v>
      </c>
      <c r="K130" s="54" t="s">
        <v>222</v>
      </c>
    </row>
    <row r="131" spans="1:11" ht="47.25">
      <c r="A131" s="57" t="s">
        <v>324</v>
      </c>
      <c r="B131" s="228"/>
      <c r="C131" s="220"/>
      <c r="D131" s="60" t="s">
        <v>190</v>
      </c>
      <c r="E131" s="17" t="s">
        <v>223</v>
      </c>
      <c r="F131" s="55">
        <v>33.909999999999997</v>
      </c>
      <c r="G131" s="9">
        <v>35.28</v>
      </c>
      <c r="H131" s="66">
        <v>4.0000000000000001E-3</v>
      </c>
      <c r="I131" s="33">
        <f t="shared" si="1"/>
        <v>0.16300000000000001</v>
      </c>
      <c r="J131" s="52" t="s">
        <v>198</v>
      </c>
      <c r="K131" s="54" t="s">
        <v>224</v>
      </c>
    </row>
    <row r="132" spans="1:11" ht="80.25" customHeight="1">
      <c r="A132" s="57" t="s">
        <v>159</v>
      </c>
      <c r="B132" s="228"/>
      <c r="C132" s="140" t="s">
        <v>325</v>
      </c>
      <c r="D132" s="60" t="s">
        <v>190</v>
      </c>
      <c r="E132" s="17" t="s">
        <v>223</v>
      </c>
      <c r="F132" s="55">
        <v>33.909999999999997</v>
      </c>
      <c r="G132" s="9">
        <v>35.28</v>
      </c>
      <c r="H132" s="66">
        <v>7.0000000000000001E-3</v>
      </c>
      <c r="I132" s="33">
        <f t="shared" si="1"/>
        <v>0.28599999999999998</v>
      </c>
      <c r="J132" s="52" t="s">
        <v>198</v>
      </c>
      <c r="K132" s="54" t="s">
        <v>224</v>
      </c>
    </row>
    <row r="133" spans="1:11" ht="47.25">
      <c r="A133" s="57" t="s">
        <v>161</v>
      </c>
      <c r="B133" s="228"/>
      <c r="C133" s="217" t="s">
        <v>170</v>
      </c>
      <c r="D133" s="60" t="s">
        <v>220</v>
      </c>
      <c r="E133" s="54" t="s">
        <v>221</v>
      </c>
      <c r="F133" s="55">
        <v>17.16</v>
      </c>
      <c r="G133" s="9">
        <v>18.18</v>
      </c>
      <c r="H133" s="66">
        <v>1.885</v>
      </c>
      <c r="I133" s="33">
        <f t="shared" si="1"/>
        <v>39.302999999999997</v>
      </c>
      <c r="J133" s="52" t="s">
        <v>21</v>
      </c>
      <c r="K133" s="54" t="s">
        <v>222</v>
      </c>
    </row>
    <row r="134" spans="1:11" ht="47.25">
      <c r="A134" s="59" t="s">
        <v>326</v>
      </c>
      <c r="B134" s="228"/>
      <c r="C134" s="218"/>
      <c r="D134" s="143" t="s">
        <v>190</v>
      </c>
      <c r="E134" s="140" t="s">
        <v>223</v>
      </c>
      <c r="F134" s="122">
        <v>33.909999999999997</v>
      </c>
      <c r="G134" s="9">
        <v>35.28</v>
      </c>
      <c r="H134" s="66">
        <v>4.2000000000000003E-2</v>
      </c>
      <c r="I134" s="33">
        <f t="shared" si="1"/>
        <v>1.7150000000000001</v>
      </c>
      <c r="J134" s="52" t="s">
        <v>21</v>
      </c>
      <c r="K134" s="54" t="s">
        <v>224</v>
      </c>
    </row>
    <row r="135" spans="1:11" ht="63">
      <c r="A135" s="57" t="s">
        <v>163</v>
      </c>
      <c r="B135" s="229"/>
      <c r="C135" s="41" t="s">
        <v>172</v>
      </c>
      <c r="D135" s="127" t="s">
        <v>190</v>
      </c>
      <c r="E135" s="141" t="s">
        <v>223</v>
      </c>
      <c r="F135" s="128">
        <v>33.909999999999997</v>
      </c>
      <c r="G135" s="37">
        <v>35.28</v>
      </c>
      <c r="H135" s="66">
        <v>2E-3</v>
      </c>
      <c r="I135" s="110">
        <f t="shared" si="1"/>
        <v>8.2000000000000003E-2</v>
      </c>
      <c r="J135" s="44"/>
      <c r="K135" s="45" t="s">
        <v>224</v>
      </c>
    </row>
    <row r="136" spans="1:11" ht="15.75" customHeight="1">
      <c r="A136" s="214" t="s">
        <v>173</v>
      </c>
      <c r="B136" s="215"/>
      <c r="C136" s="215"/>
      <c r="D136" s="215"/>
      <c r="E136" s="215"/>
      <c r="F136" s="216"/>
      <c r="G136" s="145"/>
      <c r="H136" s="50">
        <f>SUM(H10+H25+H57+H113)</f>
        <v>90.141799999999989</v>
      </c>
      <c r="I136" s="50">
        <f>SUM(I10+I25+I57+I113)</f>
        <v>2151.143</v>
      </c>
      <c r="J136" s="103"/>
      <c r="K136" s="2"/>
    </row>
    <row r="137" spans="1:11" ht="15.75" customHeight="1">
      <c r="A137" s="214" t="s">
        <v>327</v>
      </c>
      <c r="B137" s="215"/>
      <c r="C137" s="215"/>
      <c r="D137" s="215"/>
      <c r="E137" s="215"/>
      <c r="F137" s="216"/>
      <c r="G137" s="145"/>
      <c r="H137" s="49"/>
      <c r="I137" s="49"/>
      <c r="J137" s="2"/>
      <c r="K137" s="2"/>
    </row>
    <row r="138" spans="1:11" ht="15.75">
      <c r="A138" s="1"/>
    </row>
    <row r="139" spans="1:11" ht="15.75">
      <c r="A139" s="1"/>
    </row>
    <row r="140" spans="1:11" ht="15.75" hidden="1">
      <c r="A140" s="1" t="s">
        <v>175</v>
      </c>
    </row>
    <row r="141" spans="1:11" ht="15.75" hidden="1">
      <c r="A141" s="1"/>
    </row>
    <row r="142" spans="1:11" ht="15.75" hidden="1">
      <c r="A142" s="1" t="s">
        <v>176</v>
      </c>
    </row>
    <row r="143" spans="1:11" ht="15.75" hidden="1">
      <c r="A143" s="1" t="s">
        <v>177</v>
      </c>
    </row>
    <row r="144" spans="1:11" ht="15.75">
      <c r="A144" s="1"/>
    </row>
    <row r="145" spans="1:1" ht="15.75">
      <c r="A145" s="1"/>
    </row>
    <row r="146" spans="1:1" ht="15.75">
      <c r="A146" s="1"/>
    </row>
    <row r="147" spans="1:1" ht="15.75">
      <c r="A147" s="1"/>
    </row>
  </sheetData>
  <mergeCells count="103">
    <mergeCell ref="B111:B112"/>
    <mergeCell ref="C46:C47"/>
    <mergeCell ref="B101:B102"/>
    <mergeCell ref="C19:C20"/>
    <mergeCell ref="B26:B30"/>
    <mergeCell ref="B31:B35"/>
    <mergeCell ref="B46:B47"/>
    <mergeCell ref="C49:C50"/>
    <mergeCell ref="B19:B20"/>
    <mergeCell ref="A25:D25"/>
    <mergeCell ref="B36:B39"/>
    <mergeCell ref="C44:C45"/>
    <mergeCell ref="C79:C80"/>
    <mergeCell ref="C77:C78"/>
    <mergeCell ref="C81:C82"/>
    <mergeCell ref="C83:C84"/>
    <mergeCell ref="C85:C86"/>
    <mergeCell ref="C58:C59"/>
    <mergeCell ref="B114:B135"/>
    <mergeCell ref="C128:C129"/>
    <mergeCell ref="C29:C30"/>
    <mergeCell ref="C51:C52"/>
    <mergeCell ref="C53:C54"/>
    <mergeCell ref="C114:C115"/>
    <mergeCell ref="C116:C117"/>
    <mergeCell ref="C124:C125"/>
    <mergeCell ref="C118:C119"/>
    <mergeCell ref="B73:B74"/>
    <mergeCell ref="B79:B80"/>
    <mergeCell ref="B75:B76"/>
    <mergeCell ref="B77:B78"/>
    <mergeCell ref="C97:C98"/>
    <mergeCell ref="C40:C41"/>
    <mergeCell ref="B42:B43"/>
    <mergeCell ref="B103:B104"/>
    <mergeCell ref="B105:B106"/>
    <mergeCell ref="B66:B68"/>
    <mergeCell ref="B69:B70"/>
    <mergeCell ref="B71:B72"/>
    <mergeCell ref="B89:B90"/>
    <mergeCell ref="B58:B59"/>
    <mergeCell ref="B48:B56"/>
    <mergeCell ref="I2:K2"/>
    <mergeCell ref="C32:C33"/>
    <mergeCell ref="C38:C39"/>
    <mergeCell ref="A137:F137"/>
    <mergeCell ref="A136:F136"/>
    <mergeCell ref="C133:C134"/>
    <mergeCell ref="C130:C131"/>
    <mergeCell ref="C120:C121"/>
    <mergeCell ref="C122:C123"/>
    <mergeCell ref="C126:C127"/>
    <mergeCell ref="B107:B108"/>
    <mergeCell ref="B109:B110"/>
    <mergeCell ref="B81:B82"/>
    <mergeCell ref="B83:B84"/>
    <mergeCell ref="A113:D113"/>
    <mergeCell ref="B95:B96"/>
    <mergeCell ref="B97:B98"/>
    <mergeCell ref="B99:B100"/>
    <mergeCell ref="C93:C94"/>
    <mergeCell ref="C64:C65"/>
    <mergeCell ref="B91:B92"/>
    <mergeCell ref="B93:B94"/>
    <mergeCell ref="B85:B86"/>
    <mergeCell ref="B87:B88"/>
    <mergeCell ref="A3:K3"/>
    <mergeCell ref="A4:K4"/>
    <mergeCell ref="A5:K5"/>
    <mergeCell ref="A6:K6"/>
    <mergeCell ref="C42:C43"/>
    <mergeCell ref="B44:B45"/>
    <mergeCell ref="F9:G9"/>
    <mergeCell ref="B40:B41"/>
    <mergeCell ref="C22:C23"/>
    <mergeCell ref="A10:D10"/>
    <mergeCell ref="C27:C28"/>
    <mergeCell ref="C12:C13"/>
    <mergeCell ref="B21:B24"/>
    <mergeCell ref="B11:B18"/>
    <mergeCell ref="C15:C16"/>
    <mergeCell ref="C34:C35"/>
    <mergeCell ref="A57:D57"/>
    <mergeCell ref="C69:C70"/>
    <mergeCell ref="C71:C72"/>
    <mergeCell ref="C95:C96"/>
    <mergeCell ref="C87:C88"/>
    <mergeCell ref="C89:C90"/>
    <mergeCell ref="C91:C92"/>
    <mergeCell ref="B60:B61"/>
    <mergeCell ref="B62:B63"/>
    <mergeCell ref="B64:B65"/>
    <mergeCell ref="C109:C110"/>
    <mergeCell ref="C111:C112"/>
    <mergeCell ref="C99:C100"/>
    <mergeCell ref="C101:C102"/>
    <mergeCell ref="C103:C104"/>
    <mergeCell ref="C105:C106"/>
    <mergeCell ref="C107:C108"/>
    <mergeCell ref="C60:C61"/>
    <mergeCell ref="C62:C63"/>
    <mergeCell ref="C73:C74"/>
    <mergeCell ref="C75:C76"/>
  </mergeCells>
  <pageMargins left="0.7" right="0.7" top="0.75" bottom="0.75" header="0.3" footer="0.3"/>
  <pageSetup paperSize="9" scale="71" fitToHeight="0" orientation="landscape" r:id="rId1"/>
  <rowBreaks count="6" manualBreakCount="6">
    <brk id="30" max="10" man="1"/>
    <brk id="45" max="10" man="1"/>
    <brk id="59" max="10" man="1"/>
    <brk id="70" max="10" man="1"/>
    <brk id="84" max="10" man="1"/>
    <brk id="9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workbookViewId="0">
      <selection activeCell="G2" sqref="G2:I2"/>
    </sheetView>
  </sheetViews>
  <sheetFormatPr defaultRowHeight="15"/>
  <cols>
    <col min="1" max="1" width="5.85546875" customWidth="1"/>
    <col min="2" max="2" width="21.140625" customWidth="1"/>
    <col min="3" max="3" width="18.42578125" customWidth="1"/>
    <col min="4" max="4" width="24.7109375" customWidth="1"/>
    <col min="5" max="5" width="15.42578125" customWidth="1"/>
    <col min="6" max="6" width="15" customWidth="1"/>
    <col min="7" max="7" width="14.5703125" customWidth="1"/>
    <col min="8" max="8" width="14.28515625" customWidth="1"/>
    <col min="9" max="9" width="23.140625" customWidth="1"/>
  </cols>
  <sheetData>
    <row r="1" spans="1:9" ht="12.75" customHeight="1">
      <c r="G1" s="1" t="s">
        <v>0</v>
      </c>
      <c r="H1" s="1"/>
      <c r="I1" s="1"/>
    </row>
    <row r="2" spans="1:9" ht="121.5" customHeight="1">
      <c r="G2" s="148" t="s">
        <v>345</v>
      </c>
      <c r="H2" s="148"/>
      <c r="I2" s="148"/>
    </row>
    <row r="3" spans="1:9" ht="15.75">
      <c r="A3" s="154" t="s">
        <v>2</v>
      </c>
      <c r="B3" s="154"/>
      <c r="C3" s="154"/>
      <c r="D3" s="154"/>
      <c r="E3" s="154"/>
      <c r="F3" s="154"/>
      <c r="G3" s="154"/>
      <c r="H3" s="154"/>
      <c r="I3" s="154"/>
    </row>
    <row r="4" spans="1:9" ht="15.75">
      <c r="A4" s="154" t="s">
        <v>3</v>
      </c>
      <c r="B4" s="154"/>
      <c r="C4" s="154"/>
      <c r="D4" s="154"/>
      <c r="E4" s="154"/>
      <c r="F4" s="154"/>
      <c r="G4" s="154"/>
      <c r="H4" s="154"/>
      <c r="I4" s="154"/>
    </row>
    <row r="5" spans="1:9" ht="15.75">
      <c r="A5" s="154" t="s">
        <v>4</v>
      </c>
      <c r="B5" s="154"/>
      <c r="C5" s="154"/>
      <c r="D5" s="154"/>
      <c r="E5" s="154"/>
      <c r="F5" s="154"/>
      <c r="G5" s="154"/>
      <c r="H5" s="154"/>
      <c r="I5" s="154"/>
    </row>
    <row r="6" spans="1:9" ht="15.75">
      <c r="A6" s="154" t="s">
        <v>328</v>
      </c>
      <c r="B6" s="154"/>
      <c r="C6" s="154"/>
      <c r="D6" s="154"/>
      <c r="E6" s="154"/>
      <c r="F6" s="154"/>
      <c r="G6" s="154"/>
      <c r="H6" s="154"/>
      <c r="I6" s="154"/>
    </row>
    <row r="7" spans="1:9" ht="15.75">
      <c r="A7" s="1"/>
    </row>
    <row r="8" spans="1:9" ht="102" customHeight="1">
      <c r="A8" s="130" t="s">
        <v>6</v>
      </c>
      <c r="B8" s="130" t="s">
        <v>329</v>
      </c>
      <c r="C8" s="130" t="s">
        <v>330</v>
      </c>
      <c r="D8" s="130" t="s">
        <v>331</v>
      </c>
      <c r="E8" s="130" t="s">
        <v>332</v>
      </c>
      <c r="F8" s="130" t="s">
        <v>333</v>
      </c>
      <c r="G8" s="130" t="s">
        <v>334</v>
      </c>
      <c r="H8" s="137" t="s">
        <v>185</v>
      </c>
      <c r="I8" s="137" t="s">
        <v>219</v>
      </c>
    </row>
    <row r="9" spans="1:9" ht="15.75">
      <c r="A9" s="130">
        <v>1</v>
      </c>
      <c r="B9" s="130">
        <v>2</v>
      </c>
      <c r="C9" s="130">
        <v>3</v>
      </c>
      <c r="D9" s="130">
        <v>4</v>
      </c>
      <c r="E9" s="130">
        <v>5</v>
      </c>
      <c r="F9" s="130">
        <v>6</v>
      </c>
      <c r="G9" s="130">
        <v>7</v>
      </c>
      <c r="H9" s="130">
        <v>8</v>
      </c>
      <c r="I9" s="130">
        <v>9</v>
      </c>
    </row>
    <row r="10" spans="1:9" ht="78.75">
      <c r="A10" s="13">
        <v>1</v>
      </c>
      <c r="B10" s="8" t="s">
        <v>335</v>
      </c>
      <c r="C10" s="16" t="s">
        <v>336</v>
      </c>
      <c r="D10" s="95" t="s">
        <v>337</v>
      </c>
      <c r="E10" s="55">
        <v>4200</v>
      </c>
      <c r="F10" s="96">
        <v>5.0999999999999997E-2</v>
      </c>
      <c r="G10" s="9">
        <f>SUM(E10*F10)*1.18</f>
        <v>252.75599999999997</v>
      </c>
      <c r="H10" s="13" t="s">
        <v>338</v>
      </c>
      <c r="I10" s="58"/>
    </row>
    <row r="11" spans="1:9" ht="15.75">
      <c r="A11" s="182" t="s">
        <v>173</v>
      </c>
      <c r="B11" s="182"/>
      <c r="C11" s="182"/>
      <c r="D11" s="182"/>
      <c r="E11" s="182"/>
      <c r="F11" s="136"/>
      <c r="G11" s="136"/>
      <c r="H11" s="136"/>
      <c r="I11" s="136"/>
    </row>
    <row r="12" spans="1:9" ht="19.5" customHeight="1">
      <c r="A12" s="182" t="s">
        <v>339</v>
      </c>
      <c r="B12" s="182"/>
      <c r="C12" s="182"/>
      <c r="D12" s="182"/>
      <c r="E12" s="182"/>
      <c r="F12" s="84">
        <f>SUM(F10)</f>
        <v>5.0999999999999997E-2</v>
      </c>
      <c r="G12" s="84">
        <f>SUM(G10)</f>
        <v>252.75599999999997</v>
      </c>
      <c r="H12" s="136"/>
      <c r="I12" s="136"/>
    </row>
    <row r="13" spans="1:9" ht="15.75">
      <c r="A13" s="1"/>
    </row>
    <row r="14" spans="1:9" ht="15.75">
      <c r="A14" s="1"/>
    </row>
    <row r="15" spans="1:9" ht="15.75" hidden="1">
      <c r="A15" s="1" t="s">
        <v>175</v>
      </c>
    </row>
    <row r="16" spans="1:9" ht="15.75" hidden="1">
      <c r="A16" s="1"/>
    </row>
    <row r="17" spans="1:1" ht="15.75" hidden="1">
      <c r="A17" s="1" t="s">
        <v>176</v>
      </c>
    </row>
    <row r="18" spans="1:1" ht="15.75" hidden="1">
      <c r="A18" s="1" t="s">
        <v>177</v>
      </c>
    </row>
    <row r="19" spans="1:1" ht="15.75">
      <c r="A19" s="1"/>
    </row>
    <row r="20" spans="1:1" ht="15.75">
      <c r="A20" s="1"/>
    </row>
  </sheetData>
  <mergeCells count="7">
    <mergeCell ref="G2:I2"/>
    <mergeCell ref="A11:E11"/>
    <mergeCell ref="A12:E12"/>
    <mergeCell ref="A3:I3"/>
    <mergeCell ref="A4:I4"/>
    <mergeCell ref="A5:I5"/>
    <mergeCell ref="A6:I6"/>
  </mergeCells>
  <pageMargins left="0.7" right="0.7" top="0.75" bottom="0.75" header="0.3" footer="0.3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workbookViewId="0">
      <selection activeCell="A2" sqref="A2"/>
    </sheetView>
  </sheetViews>
  <sheetFormatPr defaultRowHeight="15"/>
  <cols>
    <col min="1" max="1" width="5.85546875" customWidth="1"/>
    <col min="2" max="2" width="21.140625" customWidth="1"/>
    <col min="3" max="3" width="18.42578125" customWidth="1"/>
    <col min="4" max="4" width="24.7109375" customWidth="1"/>
    <col min="5" max="5" width="15.42578125" customWidth="1"/>
    <col min="6" max="6" width="15" customWidth="1"/>
    <col min="7" max="7" width="14.5703125" customWidth="1"/>
    <col min="8" max="8" width="14.28515625" customWidth="1"/>
    <col min="9" max="9" width="23.140625" customWidth="1"/>
  </cols>
  <sheetData>
    <row r="1" spans="1:9" ht="15.75">
      <c r="G1" s="1" t="s">
        <v>0</v>
      </c>
      <c r="H1" s="1"/>
      <c r="I1" s="1"/>
    </row>
    <row r="2" spans="1:9" ht="126" customHeight="1">
      <c r="G2" s="148" t="s">
        <v>346</v>
      </c>
      <c r="H2" s="148"/>
      <c r="I2" s="148"/>
    </row>
    <row r="3" spans="1:9" ht="15.75">
      <c r="A3" s="154" t="s">
        <v>2</v>
      </c>
      <c r="B3" s="154"/>
      <c r="C3" s="154"/>
      <c r="D3" s="154"/>
      <c r="E3" s="154"/>
      <c r="F3" s="154"/>
      <c r="G3" s="154"/>
      <c r="H3" s="154"/>
      <c r="I3" s="154"/>
    </row>
    <row r="4" spans="1:9" ht="15.75">
      <c r="A4" s="154" t="s">
        <v>3</v>
      </c>
      <c r="B4" s="154"/>
      <c r="C4" s="154"/>
      <c r="D4" s="154"/>
      <c r="E4" s="154"/>
      <c r="F4" s="154"/>
      <c r="G4" s="154"/>
      <c r="H4" s="154"/>
      <c r="I4" s="154"/>
    </row>
    <row r="5" spans="1:9" ht="15.75">
      <c r="A5" s="154" t="s">
        <v>4</v>
      </c>
      <c r="B5" s="154"/>
      <c r="C5" s="154"/>
      <c r="D5" s="154"/>
      <c r="E5" s="154"/>
      <c r="F5" s="154"/>
      <c r="G5" s="154"/>
      <c r="H5" s="154"/>
      <c r="I5" s="154"/>
    </row>
    <row r="6" spans="1:9" ht="15.75">
      <c r="A6" s="154" t="s">
        <v>340</v>
      </c>
      <c r="B6" s="154"/>
      <c r="C6" s="154"/>
      <c r="D6" s="154"/>
      <c r="E6" s="154"/>
      <c r="F6" s="154"/>
      <c r="G6" s="154"/>
      <c r="H6" s="154"/>
      <c r="I6" s="154"/>
    </row>
    <row r="7" spans="1:9" ht="15.75">
      <c r="A7" s="1"/>
    </row>
    <row r="8" spans="1:9" ht="94.5">
      <c r="A8" s="130" t="s">
        <v>6</v>
      </c>
      <c r="B8" s="130" t="s">
        <v>329</v>
      </c>
      <c r="C8" s="130" t="s">
        <v>330</v>
      </c>
      <c r="D8" s="130" t="s">
        <v>341</v>
      </c>
      <c r="E8" s="130" t="s">
        <v>332</v>
      </c>
      <c r="F8" s="130" t="s">
        <v>342</v>
      </c>
      <c r="G8" s="130" t="s">
        <v>334</v>
      </c>
      <c r="H8" s="137" t="s">
        <v>185</v>
      </c>
      <c r="I8" s="137" t="s">
        <v>219</v>
      </c>
    </row>
    <row r="9" spans="1:9" ht="15.75">
      <c r="A9" s="130">
        <v>1</v>
      </c>
      <c r="B9" s="130">
        <v>2</v>
      </c>
      <c r="C9" s="130">
        <v>3</v>
      </c>
      <c r="D9" s="130">
        <v>4</v>
      </c>
      <c r="E9" s="130">
        <v>5</v>
      </c>
      <c r="F9" s="130">
        <v>6</v>
      </c>
      <c r="G9" s="130">
        <v>7</v>
      </c>
      <c r="H9" s="130">
        <v>8</v>
      </c>
      <c r="I9" s="130">
        <v>9</v>
      </c>
    </row>
    <row r="10" spans="1:9" ht="63">
      <c r="A10" s="13">
        <v>1</v>
      </c>
      <c r="B10" s="94" t="s">
        <v>146</v>
      </c>
      <c r="C10" s="19" t="s">
        <v>343</v>
      </c>
      <c r="D10" s="95"/>
      <c r="E10" s="55">
        <v>593.22</v>
      </c>
      <c r="F10" s="96">
        <v>1.4999999999999999E-2</v>
      </c>
      <c r="G10" s="96">
        <f>SUM(E10*F10)*1.18</f>
        <v>10.499994000000001</v>
      </c>
      <c r="H10" s="13" t="s">
        <v>338</v>
      </c>
      <c r="I10" s="94"/>
    </row>
    <row r="11" spans="1:9" ht="15.75">
      <c r="A11" s="182" t="s">
        <v>173</v>
      </c>
      <c r="B11" s="182"/>
      <c r="C11" s="182"/>
      <c r="D11" s="182"/>
      <c r="E11" s="182"/>
      <c r="F11" s="84">
        <f>SUM(F10)</f>
        <v>1.4999999999999999E-2</v>
      </c>
      <c r="G11" s="84">
        <f>SUM(G10)</f>
        <v>10.499994000000001</v>
      </c>
      <c r="H11" s="136"/>
      <c r="I11" s="136"/>
    </row>
    <row r="12" spans="1:9" ht="15.75">
      <c r="A12" s="182" t="s">
        <v>339</v>
      </c>
      <c r="B12" s="182"/>
      <c r="C12" s="182"/>
      <c r="D12" s="182"/>
      <c r="E12" s="182"/>
      <c r="F12" s="2"/>
      <c r="G12" s="2"/>
      <c r="H12" s="136"/>
      <c r="I12" s="136"/>
    </row>
  </sheetData>
  <mergeCells count="7">
    <mergeCell ref="A12:E12"/>
    <mergeCell ref="G2:I2"/>
    <mergeCell ref="A3:I3"/>
    <mergeCell ref="A4:I4"/>
    <mergeCell ref="A5:I5"/>
    <mergeCell ref="A6:I6"/>
    <mergeCell ref="A11:E11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Эл. энергия</vt:lpstr>
      <vt:lpstr>тепло</vt:lpstr>
      <vt:lpstr>вода</vt:lpstr>
      <vt:lpstr>уголь</vt:lpstr>
      <vt:lpstr>дрова</vt:lpstr>
      <vt:lpstr>вода!Область_печати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mash</cp:lastModifiedBy>
  <cp:revision/>
  <dcterms:created xsi:type="dcterms:W3CDTF">2014-07-07T09:38:56Z</dcterms:created>
  <dcterms:modified xsi:type="dcterms:W3CDTF">2016-02-11T04:49:05Z</dcterms:modified>
  <cp:category/>
  <cp:contentStatus/>
</cp:coreProperties>
</file>